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2. Statement of Financial Position\"/>
    </mc:Choice>
  </mc:AlternateContent>
  <xr:revisionPtr revIDLastSave="0" documentId="8_{96250769-744C-4C4B-A48E-9703B20D226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'DC45'!$A$1:$AA$62</definedName>
    <definedName name="_xlnm.Print_Area" localSheetId="10">'DC6'!$A$1:$AA$62</definedName>
    <definedName name="_xlnm.Print_Area" localSheetId="19">'DC7'!$A$1:$AA$62</definedName>
    <definedName name="_xlnm.Print_Area" localSheetId="25">'DC8'!$A$1:$AA$62</definedName>
    <definedName name="_xlnm.Print_Area" localSheetId="30">'DC9'!$A$1:$AA$62</definedName>
    <definedName name="_xlnm.Print_Area" localSheetId="4">'NC061'!$A$1:$AA$62</definedName>
    <definedName name="_xlnm.Print_Area" localSheetId="5">'NC062'!$A$1:$AA$62</definedName>
    <definedName name="_xlnm.Print_Area" localSheetId="6">'NC064'!$A$1:$AA$62</definedName>
    <definedName name="_xlnm.Print_Area" localSheetId="7">'NC065'!$A$1:$AA$62</definedName>
    <definedName name="_xlnm.Print_Area" localSheetId="8">'NC066'!$A$1:$AA$62</definedName>
    <definedName name="_xlnm.Print_Area" localSheetId="9">'NC067'!$A$1:$AA$62</definedName>
    <definedName name="_xlnm.Print_Area" localSheetId="11">'NC071'!$A$1:$AA$62</definedName>
    <definedName name="_xlnm.Print_Area" localSheetId="12">'NC072'!$A$1:$AA$62</definedName>
    <definedName name="_xlnm.Print_Area" localSheetId="13">'NC073'!$A$1:$AA$62</definedName>
    <definedName name="_xlnm.Print_Area" localSheetId="14">'NC074'!$A$1:$AA$62</definedName>
    <definedName name="_xlnm.Print_Area" localSheetId="15">'NC075'!$A$1:$AA$62</definedName>
    <definedName name="_xlnm.Print_Area" localSheetId="16">'NC076'!$A$1:$AA$62</definedName>
    <definedName name="_xlnm.Print_Area" localSheetId="17">'NC077'!$A$1:$AA$62</definedName>
    <definedName name="_xlnm.Print_Area" localSheetId="18">'NC078'!$A$1:$AA$62</definedName>
    <definedName name="_xlnm.Print_Area" localSheetId="20">'NC082'!$A$1:$AA$62</definedName>
    <definedName name="_xlnm.Print_Area" localSheetId="21">'NC084'!$A$1:$AA$62</definedName>
    <definedName name="_xlnm.Print_Area" localSheetId="22">'NC085'!$A$1:$AA$62</definedName>
    <definedName name="_xlnm.Print_Area" localSheetId="23">'NC086'!$A$1:$AA$62</definedName>
    <definedName name="_xlnm.Print_Area" localSheetId="24">'NC087'!$A$1:$AA$62</definedName>
    <definedName name="_xlnm.Print_Area" localSheetId="26">'NC091'!$A$1:$AA$62</definedName>
    <definedName name="_xlnm.Print_Area" localSheetId="27">'NC092'!$A$1:$AA$62</definedName>
    <definedName name="_xlnm.Print_Area" localSheetId="28">'NC093'!$A$1:$AA$62</definedName>
    <definedName name="_xlnm.Print_Area" localSheetId="29">'NC094'!$A$1:$AA$62</definedName>
    <definedName name="_xlnm.Print_Area" localSheetId="0">'NC451'!$A$1:$AA$62</definedName>
    <definedName name="_xlnm.Print_Area" localSheetId="1">'NC452'!$A$1:$AA$62</definedName>
    <definedName name="_xlnm.Print_Area" localSheetId="2">'NC453'!$A$1:$AA$62</definedName>
    <definedName name="_xlnm.Print_Area" localSheetId="31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E45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W38" i="2"/>
  <c r="W45" i="2" s="1"/>
  <c r="V38" i="2"/>
  <c r="V45" i="2" s="1"/>
  <c r="U38" i="2"/>
  <c r="U45" i="2" s="1"/>
  <c r="T38" i="2"/>
  <c r="T45" i="2" s="1"/>
  <c r="S38" i="2"/>
  <c r="S45" i="2" s="1"/>
  <c r="R38" i="2"/>
  <c r="R45" i="2" s="1"/>
  <c r="Q38" i="2"/>
  <c r="Q45" i="2" s="1"/>
  <c r="P38" i="2"/>
  <c r="P45" i="2" s="1"/>
  <c r="O38" i="2"/>
  <c r="O45" i="2" s="1"/>
  <c r="N38" i="2"/>
  <c r="N45" i="2" s="1"/>
  <c r="M38" i="2"/>
  <c r="M45" i="2" s="1"/>
  <c r="L38" i="2"/>
  <c r="L45" i="2" s="1"/>
  <c r="K38" i="2"/>
  <c r="K45" i="2" s="1"/>
  <c r="J38" i="2"/>
  <c r="J45" i="2" s="1"/>
  <c r="I38" i="2"/>
  <c r="I45" i="2" s="1"/>
  <c r="H38" i="2"/>
  <c r="H45" i="2" s="1"/>
  <c r="G38" i="2"/>
  <c r="G45" i="2" s="1"/>
  <c r="F38" i="2"/>
  <c r="F45" i="2" s="1"/>
  <c r="E38" i="2"/>
  <c r="D38" i="2"/>
  <c r="D45" i="2" s="1"/>
  <c r="C38" i="2"/>
  <c r="C45" i="2" s="1"/>
  <c r="AA26" i="2"/>
  <c r="Z26" i="2"/>
  <c r="Y26" i="2"/>
  <c r="Y27" i="2" s="1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I27" i="2" s="1"/>
  <c r="I46" i="2" s="1"/>
  <c r="H26" i="2"/>
  <c r="G26" i="2"/>
  <c r="F26" i="2"/>
  <c r="E26" i="2"/>
  <c r="D26" i="2"/>
  <c r="C26" i="2"/>
  <c r="AA14" i="2"/>
  <c r="AA27" i="2" s="1"/>
  <c r="Z14" i="2"/>
  <c r="Y14" i="2"/>
  <c r="X14" i="2"/>
  <c r="X27" i="2" s="1"/>
  <c r="W14" i="2"/>
  <c r="V14" i="2"/>
  <c r="V27" i="2" s="1"/>
  <c r="U14" i="2"/>
  <c r="T14" i="2"/>
  <c r="T27" i="2" s="1"/>
  <c r="T46" i="2" s="1"/>
  <c r="S14" i="2"/>
  <c r="S27" i="2" s="1"/>
  <c r="S46" i="2" s="1"/>
  <c r="R14" i="2"/>
  <c r="Q14" i="2"/>
  <c r="Q27" i="2" s="1"/>
  <c r="Q46" i="2" s="1"/>
  <c r="P14" i="2"/>
  <c r="P27" i="2" s="1"/>
  <c r="O14" i="2"/>
  <c r="N14" i="2"/>
  <c r="N27" i="2" s="1"/>
  <c r="M14" i="2"/>
  <c r="L14" i="2"/>
  <c r="L27" i="2" s="1"/>
  <c r="L46" i="2" s="1"/>
  <c r="K14" i="2"/>
  <c r="K27" i="2" s="1"/>
  <c r="K46" i="2" s="1"/>
  <c r="J14" i="2"/>
  <c r="I14" i="2"/>
  <c r="H14" i="2"/>
  <c r="H27" i="2" s="1"/>
  <c r="H46" i="2" s="1"/>
  <c r="G14" i="2"/>
  <c r="F14" i="2"/>
  <c r="F27" i="2" s="1"/>
  <c r="E14" i="2"/>
  <c r="D14" i="2"/>
  <c r="D27" i="2" s="1"/>
  <c r="D46" i="2" s="1"/>
  <c r="C14" i="2"/>
  <c r="C27" i="2" s="1"/>
  <c r="C46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V45" i="3"/>
  <c r="F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W38" i="3"/>
  <c r="W45" i="3" s="1"/>
  <c r="V38" i="3"/>
  <c r="U38" i="3"/>
  <c r="U45" i="3" s="1"/>
  <c r="T38" i="3"/>
  <c r="T45" i="3" s="1"/>
  <c r="S38" i="3"/>
  <c r="S45" i="3" s="1"/>
  <c r="R38" i="3"/>
  <c r="R45" i="3" s="1"/>
  <c r="Q38" i="3"/>
  <c r="Q45" i="3" s="1"/>
  <c r="P38" i="3"/>
  <c r="P45" i="3" s="1"/>
  <c r="O38" i="3"/>
  <c r="O45" i="3" s="1"/>
  <c r="N38" i="3"/>
  <c r="N45" i="3" s="1"/>
  <c r="M38" i="3"/>
  <c r="M45" i="3" s="1"/>
  <c r="L38" i="3"/>
  <c r="L45" i="3" s="1"/>
  <c r="K38" i="3"/>
  <c r="K45" i="3" s="1"/>
  <c r="J38" i="3"/>
  <c r="J45" i="3" s="1"/>
  <c r="I38" i="3"/>
  <c r="I45" i="3" s="1"/>
  <c r="H38" i="3"/>
  <c r="H45" i="3" s="1"/>
  <c r="G38" i="3"/>
  <c r="G45" i="3" s="1"/>
  <c r="F38" i="3"/>
  <c r="E38" i="3"/>
  <c r="E45" i="3" s="1"/>
  <c r="D38" i="3"/>
  <c r="D45" i="3" s="1"/>
  <c r="C38" i="3"/>
  <c r="C45" i="3" s="1"/>
  <c r="Q27" i="3"/>
  <c r="Q46" i="3" s="1"/>
  <c r="AA26" i="3"/>
  <c r="Y26" i="3"/>
  <c r="X26" i="3"/>
  <c r="Z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Y14" i="3"/>
  <c r="Y27" i="3" s="1"/>
  <c r="X14" i="3"/>
  <c r="Z14" i="3" s="1"/>
  <c r="W14" i="3"/>
  <c r="V14" i="3"/>
  <c r="V27" i="3" s="1"/>
  <c r="U14" i="3"/>
  <c r="U27" i="3" s="1"/>
  <c r="T14" i="3"/>
  <c r="T27" i="3" s="1"/>
  <c r="S14" i="3"/>
  <c r="R14" i="3"/>
  <c r="R27" i="3" s="1"/>
  <c r="R46" i="3" s="1"/>
  <c r="Q14" i="3"/>
  <c r="P14" i="3"/>
  <c r="P27" i="3" s="1"/>
  <c r="O14" i="3"/>
  <c r="N14" i="3"/>
  <c r="N27" i="3" s="1"/>
  <c r="M14" i="3"/>
  <c r="M27" i="3" s="1"/>
  <c r="L14" i="3"/>
  <c r="L27" i="3" s="1"/>
  <c r="K14" i="3"/>
  <c r="J14" i="3"/>
  <c r="J27" i="3" s="1"/>
  <c r="J46" i="3" s="1"/>
  <c r="I14" i="3"/>
  <c r="I27" i="3" s="1"/>
  <c r="H14" i="3"/>
  <c r="H27" i="3" s="1"/>
  <c r="H46" i="3" s="1"/>
  <c r="G14" i="3"/>
  <c r="F14" i="3"/>
  <c r="F27" i="3" s="1"/>
  <c r="E14" i="3"/>
  <c r="E27" i="3" s="1"/>
  <c r="D14" i="3"/>
  <c r="D27" i="3" s="1"/>
  <c r="C14" i="3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U45" i="4"/>
  <c r="L45" i="4"/>
  <c r="D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W38" i="4"/>
  <c r="W45" i="4" s="1"/>
  <c r="V38" i="4"/>
  <c r="V45" i="4" s="1"/>
  <c r="U38" i="4"/>
  <c r="T38" i="4"/>
  <c r="T45" i="4" s="1"/>
  <c r="S38" i="4"/>
  <c r="S45" i="4" s="1"/>
  <c r="R38" i="4"/>
  <c r="R45" i="4" s="1"/>
  <c r="Q38" i="4"/>
  <c r="Q45" i="4" s="1"/>
  <c r="P38" i="4"/>
  <c r="P45" i="4" s="1"/>
  <c r="O38" i="4"/>
  <c r="O45" i="4" s="1"/>
  <c r="N38" i="4"/>
  <c r="N45" i="4" s="1"/>
  <c r="M38" i="4"/>
  <c r="M45" i="4" s="1"/>
  <c r="L38" i="4"/>
  <c r="K38" i="4"/>
  <c r="K45" i="4" s="1"/>
  <c r="J38" i="4"/>
  <c r="J45" i="4" s="1"/>
  <c r="I38" i="4"/>
  <c r="I45" i="4" s="1"/>
  <c r="H38" i="4"/>
  <c r="H45" i="4" s="1"/>
  <c r="G38" i="4"/>
  <c r="G45" i="4" s="1"/>
  <c r="F38" i="4"/>
  <c r="F45" i="4" s="1"/>
  <c r="E38" i="4"/>
  <c r="E45" i="4" s="1"/>
  <c r="D38" i="4"/>
  <c r="C38" i="4"/>
  <c r="C45" i="4" s="1"/>
  <c r="Y27" i="4"/>
  <c r="Y46" i="4" s="1"/>
  <c r="G27" i="4"/>
  <c r="G46" i="4" s="1"/>
  <c r="AA26" i="4"/>
  <c r="Y26" i="4"/>
  <c r="X26" i="4"/>
  <c r="Z26" i="4" s="1"/>
  <c r="W26" i="4"/>
  <c r="V26" i="4"/>
  <c r="U26" i="4"/>
  <c r="T26" i="4"/>
  <c r="S26" i="4"/>
  <c r="R26" i="4"/>
  <c r="Q26" i="4"/>
  <c r="P26" i="4"/>
  <c r="P27" i="4" s="1"/>
  <c r="P46" i="4" s="1"/>
  <c r="O26" i="4"/>
  <c r="N26" i="4"/>
  <c r="M26" i="4"/>
  <c r="L26" i="4"/>
  <c r="K26" i="4"/>
  <c r="J26" i="4"/>
  <c r="I26" i="4"/>
  <c r="H26" i="4"/>
  <c r="H27" i="4" s="1"/>
  <c r="H46" i="4" s="1"/>
  <c r="G26" i="4"/>
  <c r="F26" i="4"/>
  <c r="E26" i="4"/>
  <c r="D26" i="4"/>
  <c r="C26" i="4"/>
  <c r="AA14" i="4"/>
  <c r="AA27" i="4" s="1"/>
  <c r="Y14" i="4"/>
  <c r="X14" i="4"/>
  <c r="Z14" i="4" s="1"/>
  <c r="W14" i="4"/>
  <c r="W27" i="4" s="1"/>
  <c r="V14" i="4"/>
  <c r="V27" i="4" s="1"/>
  <c r="U14" i="4"/>
  <c r="U27" i="4" s="1"/>
  <c r="T14" i="4"/>
  <c r="S14" i="4"/>
  <c r="S27" i="4" s="1"/>
  <c r="R14" i="4"/>
  <c r="R27" i="4" s="1"/>
  <c r="Q14" i="4"/>
  <c r="Q27" i="4" s="1"/>
  <c r="Q46" i="4" s="1"/>
  <c r="P14" i="4"/>
  <c r="O14" i="4"/>
  <c r="O27" i="4" s="1"/>
  <c r="O46" i="4" s="1"/>
  <c r="N14" i="4"/>
  <c r="N27" i="4" s="1"/>
  <c r="N46" i="4" s="1"/>
  <c r="M14" i="4"/>
  <c r="M27" i="4" s="1"/>
  <c r="L14" i="4"/>
  <c r="K14" i="4"/>
  <c r="K27" i="4" s="1"/>
  <c r="J14" i="4"/>
  <c r="J27" i="4" s="1"/>
  <c r="I14" i="4"/>
  <c r="I27" i="4" s="1"/>
  <c r="I46" i="4" s="1"/>
  <c r="H14" i="4"/>
  <c r="G14" i="4"/>
  <c r="F14" i="4"/>
  <c r="F27" i="4" s="1"/>
  <c r="F46" i="4" s="1"/>
  <c r="E14" i="4"/>
  <c r="E27" i="4" s="1"/>
  <c r="D14" i="4"/>
  <c r="C14" i="4"/>
  <c r="C27" i="4" s="1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L46" i="5"/>
  <c r="E46" i="5"/>
  <c r="U45" i="5"/>
  <c r="U46" i="5" s="1"/>
  <c r="N45" i="5"/>
  <c r="E45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W38" i="5"/>
  <c r="W45" i="5" s="1"/>
  <c r="V38" i="5"/>
  <c r="V45" i="5" s="1"/>
  <c r="U38" i="5"/>
  <c r="T38" i="5"/>
  <c r="T45" i="5" s="1"/>
  <c r="S38" i="5"/>
  <c r="S45" i="5" s="1"/>
  <c r="R38" i="5"/>
  <c r="R45" i="5" s="1"/>
  <c r="Q38" i="5"/>
  <c r="Q45" i="5" s="1"/>
  <c r="P38" i="5"/>
  <c r="P45" i="5" s="1"/>
  <c r="O38" i="5"/>
  <c r="O45" i="5" s="1"/>
  <c r="N38" i="5"/>
  <c r="M38" i="5"/>
  <c r="M45" i="5" s="1"/>
  <c r="L38" i="5"/>
  <c r="L45" i="5" s="1"/>
  <c r="K38" i="5"/>
  <c r="K45" i="5" s="1"/>
  <c r="J38" i="5"/>
  <c r="J45" i="5" s="1"/>
  <c r="I38" i="5"/>
  <c r="I45" i="5" s="1"/>
  <c r="H38" i="5"/>
  <c r="H45" i="5" s="1"/>
  <c r="G38" i="5"/>
  <c r="G45" i="5" s="1"/>
  <c r="F38" i="5"/>
  <c r="F45" i="5" s="1"/>
  <c r="E38" i="5"/>
  <c r="D38" i="5"/>
  <c r="D45" i="5" s="1"/>
  <c r="C38" i="5"/>
  <c r="C45" i="5" s="1"/>
  <c r="Y27" i="5"/>
  <c r="X27" i="5"/>
  <c r="P27" i="5"/>
  <c r="P46" i="5" s="1"/>
  <c r="I27" i="5"/>
  <c r="I46" i="5" s="1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Y14" i="5"/>
  <c r="X14" i="5"/>
  <c r="Z14" i="5" s="1"/>
  <c r="W14" i="5"/>
  <c r="W27" i="5" s="1"/>
  <c r="V14" i="5"/>
  <c r="U14" i="5"/>
  <c r="U27" i="5" s="1"/>
  <c r="T14" i="5"/>
  <c r="T27" i="5" s="1"/>
  <c r="S14" i="5"/>
  <c r="S27" i="5" s="1"/>
  <c r="S46" i="5" s="1"/>
  <c r="R14" i="5"/>
  <c r="Q14" i="5"/>
  <c r="Q27" i="5" s="1"/>
  <c r="P14" i="5"/>
  <c r="O14" i="5"/>
  <c r="O27" i="5" s="1"/>
  <c r="O46" i="5" s="1"/>
  <c r="N14" i="5"/>
  <c r="M14" i="5"/>
  <c r="M27" i="5" s="1"/>
  <c r="M46" i="5" s="1"/>
  <c r="L14" i="5"/>
  <c r="L27" i="5" s="1"/>
  <c r="K14" i="5"/>
  <c r="K27" i="5" s="1"/>
  <c r="K46" i="5" s="1"/>
  <c r="J14" i="5"/>
  <c r="I14" i="5"/>
  <c r="H14" i="5"/>
  <c r="H27" i="5" s="1"/>
  <c r="H46" i="5" s="1"/>
  <c r="G14" i="5"/>
  <c r="G27" i="5" s="1"/>
  <c r="F14" i="5"/>
  <c r="E14" i="5"/>
  <c r="E27" i="5" s="1"/>
  <c r="D14" i="5"/>
  <c r="D27" i="5" s="1"/>
  <c r="C14" i="5"/>
  <c r="C27" i="5" s="1"/>
  <c r="C46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T45" i="6"/>
  <c r="M45" i="6"/>
  <c r="L45" i="6"/>
  <c r="D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Y45" i="6" s="1"/>
  <c r="X38" i="6"/>
  <c r="W38" i="6"/>
  <c r="W45" i="6" s="1"/>
  <c r="V38" i="6"/>
  <c r="V45" i="6" s="1"/>
  <c r="U38" i="6"/>
  <c r="U45" i="6" s="1"/>
  <c r="T38" i="6"/>
  <c r="S38" i="6"/>
  <c r="S45" i="6" s="1"/>
  <c r="R38" i="6"/>
  <c r="R45" i="6" s="1"/>
  <c r="Q38" i="6"/>
  <c r="Q45" i="6" s="1"/>
  <c r="P38" i="6"/>
  <c r="P45" i="6" s="1"/>
  <c r="O38" i="6"/>
  <c r="O45" i="6" s="1"/>
  <c r="N38" i="6"/>
  <c r="N45" i="6" s="1"/>
  <c r="M38" i="6"/>
  <c r="L38" i="6"/>
  <c r="K38" i="6"/>
  <c r="K45" i="6" s="1"/>
  <c r="J38" i="6"/>
  <c r="J45" i="6" s="1"/>
  <c r="I38" i="6"/>
  <c r="I45" i="6" s="1"/>
  <c r="H38" i="6"/>
  <c r="H45" i="6" s="1"/>
  <c r="G38" i="6"/>
  <c r="G45" i="6" s="1"/>
  <c r="F38" i="6"/>
  <c r="F45" i="6" s="1"/>
  <c r="F46" i="6" s="1"/>
  <c r="E38" i="6"/>
  <c r="E45" i="6" s="1"/>
  <c r="D38" i="6"/>
  <c r="C38" i="6"/>
  <c r="C45" i="6" s="1"/>
  <c r="Q27" i="6"/>
  <c r="I27" i="6"/>
  <c r="AA26" i="6"/>
  <c r="Y26" i="6"/>
  <c r="X26" i="6"/>
  <c r="Z26" i="6" s="1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AA27" i="6" s="1"/>
  <c r="AA46" i="6" s="1"/>
  <c r="Y14" i="6"/>
  <c r="Y27" i="6" s="1"/>
  <c r="Y46" i="6" s="1"/>
  <c r="X14" i="6"/>
  <c r="W14" i="6"/>
  <c r="V14" i="6"/>
  <c r="V27" i="6" s="1"/>
  <c r="U14" i="6"/>
  <c r="U27" i="6" s="1"/>
  <c r="U46" i="6" s="1"/>
  <c r="T14" i="6"/>
  <c r="T27" i="6" s="1"/>
  <c r="S14" i="6"/>
  <c r="S27" i="6" s="1"/>
  <c r="R14" i="6"/>
  <c r="R27" i="6" s="1"/>
  <c r="R46" i="6" s="1"/>
  <c r="Q14" i="6"/>
  <c r="P14" i="6"/>
  <c r="P27" i="6" s="1"/>
  <c r="O14" i="6"/>
  <c r="N14" i="6"/>
  <c r="N27" i="6" s="1"/>
  <c r="M14" i="6"/>
  <c r="M27" i="6" s="1"/>
  <c r="M46" i="6" s="1"/>
  <c r="L14" i="6"/>
  <c r="L27" i="6" s="1"/>
  <c r="K14" i="6"/>
  <c r="K27" i="6" s="1"/>
  <c r="J14" i="6"/>
  <c r="I14" i="6"/>
  <c r="H14" i="6"/>
  <c r="H27" i="6" s="1"/>
  <c r="G14" i="6"/>
  <c r="F14" i="6"/>
  <c r="F27" i="6" s="1"/>
  <c r="E14" i="6"/>
  <c r="D14" i="6"/>
  <c r="D27" i="6" s="1"/>
  <c r="C14" i="6"/>
  <c r="C27" i="6" s="1"/>
  <c r="AA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AA45" i="7"/>
  <c r="S45" i="7"/>
  <c r="M45" i="7"/>
  <c r="M46" i="7" s="1"/>
  <c r="K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Y38" i="7"/>
  <c r="Y45" i="7" s="1"/>
  <c r="X38" i="7"/>
  <c r="W38" i="7"/>
  <c r="W45" i="7" s="1"/>
  <c r="V38" i="7"/>
  <c r="V45" i="7" s="1"/>
  <c r="U38" i="7"/>
  <c r="U45" i="7" s="1"/>
  <c r="T38" i="7"/>
  <c r="S38" i="7"/>
  <c r="R38" i="7"/>
  <c r="R45" i="7" s="1"/>
  <c r="Q38" i="7"/>
  <c r="Q45" i="7" s="1"/>
  <c r="P38" i="7"/>
  <c r="P45" i="7" s="1"/>
  <c r="O38" i="7"/>
  <c r="O45" i="7" s="1"/>
  <c r="N38" i="7"/>
  <c r="N45" i="7" s="1"/>
  <c r="M38" i="7"/>
  <c r="L38" i="7"/>
  <c r="K38" i="7"/>
  <c r="J38" i="7"/>
  <c r="J45" i="7" s="1"/>
  <c r="I38" i="7"/>
  <c r="I45" i="7" s="1"/>
  <c r="H38" i="7"/>
  <c r="H45" i="7" s="1"/>
  <c r="G38" i="7"/>
  <c r="G45" i="7" s="1"/>
  <c r="F38" i="7"/>
  <c r="F45" i="7" s="1"/>
  <c r="E38" i="7"/>
  <c r="E45" i="7" s="1"/>
  <c r="D38" i="7"/>
  <c r="C38" i="7"/>
  <c r="C45" i="7" s="1"/>
  <c r="V27" i="7"/>
  <c r="F27" i="7"/>
  <c r="AA26" i="7"/>
  <c r="Y26" i="7"/>
  <c r="X26" i="7"/>
  <c r="W26" i="7"/>
  <c r="W27" i="7" s="1"/>
  <c r="W46" i="7" s="1"/>
  <c r="V26" i="7"/>
  <c r="U26" i="7"/>
  <c r="T26" i="7"/>
  <c r="S26" i="7"/>
  <c r="R26" i="7"/>
  <c r="Q26" i="7"/>
  <c r="P26" i="7"/>
  <c r="O26" i="7"/>
  <c r="O27" i="7" s="1"/>
  <c r="O46" i="7" s="1"/>
  <c r="N26" i="7"/>
  <c r="M26" i="7"/>
  <c r="L26" i="7"/>
  <c r="K26" i="7"/>
  <c r="J26" i="7"/>
  <c r="I26" i="7"/>
  <c r="H26" i="7"/>
  <c r="G26" i="7"/>
  <c r="G27" i="7" s="1"/>
  <c r="G46" i="7" s="1"/>
  <c r="F26" i="7"/>
  <c r="E26" i="7"/>
  <c r="D26" i="7"/>
  <c r="C26" i="7"/>
  <c r="AA14" i="7"/>
  <c r="AA27" i="7" s="1"/>
  <c r="Y14" i="7"/>
  <c r="Y27" i="7" s="1"/>
  <c r="Y46" i="7" s="1"/>
  <c r="X14" i="7"/>
  <c r="W14" i="7"/>
  <c r="V14" i="7"/>
  <c r="U14" i="7"/>
  <c r="U27" i="7" s="1"/>
  <c r="T14" i="7"/>
  <c r="T27" i="7" s="1"/>
  <c r="S14" i="7"/>
  <c r="R14" i="7"/>
  <c r="R27" i="7" s="1"/>
  <c r="R46" i="7" s="1"/>
  <c r="Q14" i="7"/>
  <c r="P14" i="7"/>
  <c r="P27" i="7" s="1"/>
  <c r="O14" i="7"/>
  <c r="N14" i="7"/>
  <c r="N27" i="7" s="1"/>
  <c r="M14" i="7"/>
  <c r="M27" i="7" s="1"/>
  <c r="L14" i="7"/>
  <c r="L27" i="7" s="1"/>
  <c r="K14" i="7"/>
  <c r="J14" i="7"/>
  <c r="J27" i="7" s="1"/>
  <c r="J46" i="7" s="1"/>
  <c r="I14" i="7"/>
  <c r="I27" i="7" s="1"/>
  <c r="I46" i="7" s="1"/>
  <c r="H14" i="7"/>
  <c r="H27" i="7" s="1"/>
  <c r="G14" i="7"/>
  <c r="F14" i="7"/>
  <c r="E14" i="7"/>
  <c r="E27" i="7" s="1"/>
  <c r="D14" i="7"/>
  <c r="D27" i="7" s="1"/>
  <c r="C14" i="7"/>
  <c r="AA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AA45" i="8"/>
  <c r="N45" i="8"/>
  <c r="F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Y38" i="8"/>
  <c r="Y45" i="8" s="1"/>
  <c r="X38" i="8"/>
  <c r="W38" i="8"/>
  <c r="W45" i="8" s="1"/>
  <c r="V38" i="8"/>
  <c r="V45" i="8" s="1"/>
  <c r="U38" i="8"/>
  <c r="U45" i="8" s="1"/>
  <c r="T38" i="8"/>
  <c r="T45" i="8" s="1"/>
  <c r="S38" i="8"/>
  <c r="S45" i="8" s="1"/>
  <c r="R38" i="8"/>
  <c r="R45" i="8" s="1"/>
  <c r="Q38" i="8"/>
  <c r="Q45" i="8" s="1"/>
  <c r="P38" i="8"/>
  <c r="P45" i="8" s="1"/>
  <c r="O38" i="8"/>
  <c r="O45" i="8" s="1"/>
  <c r="N38" i="8"/>
  <c r="M38" i="8"/>
  <c r="M45" i="8" s="1"/>
  <c r="L38" i="8"/>
  <c r="L45" i="8" s="1"/>
  <c r="L46" i="8" s="1"/>
  <c r="K38" i="8"/>
  <c r="K45" i="8" s="1"/>
  <c r="J38" i="8"/>
  <c r="J45" i="8" s="1"/>
  <c r="I38" i="8"/>
  <c r="I45" i="8" s="1"/>
  <c r="H38" i="8"/>
  <c r="H45" i="8" s="1"/>
  <c r="G38" i="8"/>
  <c r="G45" i="8" s="1"/>
  <c r="F38" i="8"/>
  <c r="E38" i="8"/>
  <c r="E45" i="8" s="1"/>
  <c r="D38" i="8"/>
  <c r="D45" i="8" s="1"/>
  <c r="D46" i="8" s="1"/>
  <c r="C38" i="8"/>
  <c r="C45" i="8" s="1"/>
  <c r="AA26" i="8"/>
  <c r="Y26" i="8"/>
  <c r="Z26" i="8" s="1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Y14" i="8"/>
  <c r="X14" i="8"/>
  <c r="Z14" i="8" s="1"/>
  <c r="W14" i="8"/>
  <c r="V14" i="8"/>
  <c r="V27" i="8" s="1"/>
  <c r="V46" i="8" s="1"/>
  <c r="U14" i="8"/>
  <c r="U27" i="8" s="1"/>
  <c r="T14" i="8"/>
  <c r="T27" i="8" s="1"/>
  <c r="S14" i="8"/>
  <c r="S27" i="8" s="1"/>
  <c r="R14" i="8"/>
  <c r="R27" i="8" s="1"/>
  <c r="R46" i="8" s="1"/>
  <c r="Q14" i="8"/>
  <c r="P14" i="8"/>
  <c r="P27" i="8" s="1"/>
  <c r="O14" i="8"/>
  <c r="N14" i="8"/>
  <c r="N27" i="8" s="1"/>
  <c r="M14" i="8"/>
  <c r="M27" i="8" s="1"/>
  <c r="L14" i="8"/>
  <c r="L27" i="8" s="1"/>
  <c r="K14" i="8"/>
  <c r="K27" i="8" s="1"/>
  <c r="J14" i="8"/>
  <c r="J27" i="8" s="1"/>
  <c r="J46" i="8" s="1"/>
  <c r="I14" i="8"/>
  <c r="H14" i="8"/>
  <c r="H27" i="8" s="1"/>
  <c r="H46" i="8" s="1"/>
  <c r="G14" i="8"/>
  <c r="F14" i="8"/>
  <c r="F27" i="8" s="1"/>
  <c r="E14" i="8"/>
  <c r="E27" i="8" s="1"/>
  <c r="D14" i="8"/>
  <c r="D27" i="8" s="1"/>
  <c r="C14" i="8"/>
  <c r="C27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S45" i="9"/>
  <c r="G45" i="9"/>
  <c r="E45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Y45" i="9" s="1"/>
  <c r="X38" i="9"/>
  <c r="W38" i="9"/>
  <c r="W45" i="9" s="1"/>
  <c r="V38" i="9"/>
  <c r="U38" i="9"/>
  <c r="U45" i="9" s="1"/>
  <c r="T38" i="9"/>
  <c r="T45" i="9" s="1"/>
  <c r="S38" i="9"/>
  <c r="R38" i="9"/>
  <c r="R45" i="9" s="1"/>
  <c r="Q38" i="9"/>
  <c r="Q45" i="9" s="1"/>
  <c r="P38" i="9"/>
  <c r="P45" i="9" s="1"/>
  <c r="O38" i="9"/>
  <c r="O45" i="9" s="1"/>
  <c r="N38" i="9"/>
  <c r="M38" i="9"/>
  <c r="M45" i="9" s="1"/>
  <c r="L38" i="9"/>
  <c r="L45" i="9" s="1"/>
  <c r="K38" i="9"/>
  <c r="K45" i="9" s="1"/>
  <c r="J38" i="9"/>
  <c r="J45" i="9" s="1"/>
  <c r="I38" i="9"/>
  <c r="I45" i="9" s="1"/>
  <c r="H38" i="9"/>
  <c r="H45" i="9" s="1"/>
  <c r="G38" i="9"/>
  <c r="F38" i="9"/>
  <c r="E38" i="9"/>
  <c r="D38" i="9"/>
  <c r="D45" i="9" s="1"/>
  <c r="C38" i="9"/>
  <c r="C45" i="9" s="1"/>
  <c r="S27" i="9"/>
  <c r="S46" i="9" s="1"/>
  <c r="M27" i="9"/>
  <c r="I27" i="9"/>
  <c r="I46" i="9" s="1"/>
  <c r="AA26" i="9"/>
  <c r="Y26" i="9"/>
  <c r="Z26" i="9" s="1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Y14" i="9"/>
  <c r="X14" i="9"/>
  <c r="X27" i="9" s="1"/>
  <c r="W14" i="9"/>
  <c r="W27" i="9" s="1"/>
  <c r="V14" i="9"/>
  <c r="V27" i="9" s="1"/>
  <c r="U14" i="9"/>
  <c r="U27" i="9" s="1"/>
  <c r="T14" i="9"/>
  <c r="T27" i="9" s="1"/>
  <c r="S14" i="9"/>
  <c r="R14" i="9"/>
  <c r="R27" i="9" s="1"/>
  <c r="R46" i="9" s="1"/>
  <c r="Q14" i="9"/>
  <c r="Q27" i="9" s="1"/>
  <c r="Q46" i="9" s="1"/>
  <c r="P14" i="9"/>
  <c r="P27" i="9" s="1"/>
  <c r="P46" i="9" s="1"/>
  <c r="O14" i="9"/>
  <c r="O27" i="9" s="1"/>
  <c r="N14" i="9"/>
  <c r="N27" i="9" s="1"/>
  <c r="M14" i="9"/>
  <c r="L14" i="9"/>
  <c r="L27" i="9" s="1"/>
  <c r="K14" i="9"/>
  <c r="K27" i="9" s="1"/>
  <c r="J14" i="9"/>
  <c r="J27" i="9" s="1"/>
  <c r="J46" i="9" s="1"/>
  <c r="I14" i="9"/>
  <c r="H14" i="9"/>
  <c r="H27" i="9" s="1"/>
  <c r="G14" i="9"/>
  <c r="G27" i="9" s="1"/>
  <c r="F14" i="9"/>
  <c r="F27" i="9" s="1"/>
  <c r="E14" i="9"/>
  <c r="E27" i="9" s="1"/>
  <c r="D14" i="9"/>
  <c r="D27" i="9" s="1"/>
  <c r="C14" i="9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D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Z38" i="10" s="1"/>
  <c r="W38" i="10"/>
  <c r="V38" i="10"/>
  <c r="V45" i="10" s="1"/>
  <c r="U38" i="10"/>
  <c r="T38" i="10"/>
  <c r="T45" i="10" s="1"/>
  <c r="S38" i="10"/>
  <c r="R38" i="10"/>
  <c r="R45" i="10" s="1"/>
  <c r="Q38" i="10"/>
  <c r="Q45" i="10" s="1"/>
  <c r="P38" i="10"/>
  <c r="O38" i="10"/>
  <c r="N38" i="10"/>
  <c r="N45" i="10" s="1"/>
  <c r="M38" i="10"/>
  <c r="L38" i="10"/>
  <c r="L45" i="10" s="1"/>
  <c r="K38" i="10"/>
  <c r="J38" i="10"/>
  <c r="J45" i="10" s="1"/>
  <c r="I38" i="10"/>
  <c r="I45" i="10" s="1"/>
  <c r="H38" i="10"/>
  <c r="G38" i="10"/>
  <c r="F38" i="10"/>
  <c r="F45" i="10" s="1"/>
  <c r="E38" i="10"/>
  <c r="D38" i="10"/>
  <c r="C38" i="10"/>
  <c r="P27" i="10"/>
  <c r="O27" i="10"/>
  <c r="AA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Z14" i="10"/>
  <c r="Y14" i="10"/>
  <c r="X14" i="10"/>
  <c r="W14" i="10"/>
  <c r="W27" i="10" s="1"/>
  <c r="V14" i="10"/>
  <c r="V27" i="10" s="1"/>
  <c r="U14" i="10"/>
  <c r="T14" i="10"/>
  <c r="T27" i="10" s="1"/>
  <c r="S14" i="10"/>
  <c r="R14" i="10"/>
  <c r="R27" i="10" s="1"/>
  <c r="R46" i="10" s="1"/>
  <c r="Q14" i="10"/>
  <c r="P14" i="10"/>
  <c r="O14" i="10"/>
  <c r="N14" i="10"/>
  <c r="N27" i="10" s="1"/>
  <c r="M14" i="10"/>
  <c r="L14" i="10"/>
  <c r="L27" i="10" s="1"/>
  <c r="K14" i="10"/>
  <c r="J14" i="10"/>
  <c r="J27" i="10" s="1"/>
  <c r="J46" i="10" s="1"/>
  <c r="I14" i="10"/>
  <c r="H14" i="10"/>
  <c r="H27" i="10" s="1"/>
  <c r="G14" i="10"/>
  <c r="G27" i="10" s="1"/>
  <c r="F14" i="10"/>
  <c r="F27" i="10" s="1"/>
  <c r="E14" i="10"/>
  <c r="D14" i="10"/>
  <c r="D27" i="10" s="1"/>
  <c r="C14" i="10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D45" i="11"/>
  <c r="D46" i="11" s="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Y45" i="11" s="1"/>
  <c r="X38" i="11"/>
  <c r="Z38" i="11" s="1"/>
  <c r="W38" i="11"/>
  <c r="V38" i="11"/>
  <c r="U38" i="11"/>
  <c r="U45" i="11" s="1"/>
  <c r="T38" i="11"/>
  <c r="T45" i="11" s="1"/>
  <c r="S38" i="11"/>
  <c r="R38" i="11"/>
  <c r="R45" i="11" s="1"/>
  <c r="Q38" i="11"/>
  <c r="Q45" i="11" s="1"/>
  <c r="P38" i="11"/>
  <c r="O38" i="11"/>
  <c r="N38" i="11"/>
  <c r="N45" i="11" s="1"/>
  <c r="M38" i="11"/>
  <c r="L38" i="11"/>
  <c r="L45" i="11" s="1"/>
  <c r="K38" i="11"/>
  <c r="J38" i="11"/>
  <c r="J45" i="11" s="1"/>
  <c r="I38" i="11"/>
  <c r="I45" i="11" s="1"/>
  <c r="H38" i="11"/>
  <c r="G38" i="11"/>
  <c r="F38" i="11"/>
  <c r="F45" i="11" s="1"/>
  <c r="E38" i="11"/>
  <c r="D38" i="11"/>
  <c r="C38" i="11"/>
  <c r="AA26" i="11"/>
  <c r="Y26" i="11"/>
  <c r="X26" i="11"/>
  <c r="Z26" i="11" s="1"/>
  <c r="W26" i="11"/>
  <c r="V26" i="11"/>
  <c r="U26" i="11"/>
  <c r="T26" i="11"/>
  <c r="S26" i="11"/>
  <c r="S27" i="11" s="1"/>
  <c r="R26" i="11"/>
  <c r="Q26" i="11"/>
  <c r="P26" i="11"/>
  <c r="O26" i="11"/>
  <c r="N26" i="11"/>
  <c r="M26" i="11"/>
  <c r="L26" i="11"/>
  <c r="K26" i="11"/>
  <c r="K27" i="11" s="1"/>
  <c r="J26" i="11"/>
  <c r="I26" i="11"/>
  <c r="H26" i="11"/>
  <c r="G26" i="11"/>
  <c r="G27" i="11" s="1"/>
  <c r="F26" i="11"/>
  <c r="E26" i="11"/>
  <c r="D26" i="11"/>
  <c r="C26" i="11"/>
  <c r="C27" i="11" s="1"/>
  <c r="AA14" i="11"/>
  <c r="Y14" i="11"/>
  <c r="X14" i="11"/>
  <c r="Z14" i="11" s="1"/>
  <c r="W14" i="11"/>
  <c r="W27" i="11" s="1"/>
  <c r="V14" i="11"/>
  <c r="V27" i="11" s="1"/>
  <c r="U14" i="11"/>
  <c r="U27" i="11" s="1"/>
  <c r="T14" i="11"/>
  <c r="T27" i="11" s="1"/>
  <c r="T46" i="11" s="1"/>
  <c r="S14" i="11"/>
  <c r="R14" i="11"/>
  <c r="R27" i="11" s="1"/>
  <c r="R46" i="11" s="1"/>
  <c r="Q14" i="11"/>
  <c r="P14" i="11"/>
  <c r="O14" i="11"/>
  <c r="O27" i="11" s="1"/>
  <c r="N14" i="11"/>
  <c r="N27" i="11" s="1"/>
  <c r="M14" i="11"/>
  <c r="M27" i="11" s="1"/>
  <c r="L14" i="11"/>
  <c r="L27" i="11" s="1"/>
  <c r="K14" i="11"/>
  <c r="J14" i="11"/>
  <c r="J27" i="11" s="1"/>
  <c r="J46" i="11" s="1"/>
  <c r="I14" i="11"/>
  <c r="H14" i="11"/>
  <c r="G14" i="11"/>
  <c r="F14" i="11"/>
  <c r="F27" i="11" s="1"/>
  <c r="E14" i="11"/>
  <c r="E27" i="11" s="1"/>
  <c r="D14" i="11"/>
  <c r="D27" i="11" s="1"/>
  <c r="C14" i="11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AA46" i="12"/>
  <c r="E45" i="12"/>
  <c r="D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Y45" i="12" s="1"/>
  <c r="X38" i="12"/>
  <c r="X45" i="12" s="1"/>
  <c r="Z45" i="12" s="1"/>
  <c r="W38" i="12"/>
  <c r="W45" i="12" s="1"/>
  <c r="V38" i="12"/>
  <c r="V45" i="12" s="1"/>
  <c r="U38" i="12"/>
  <c r="U45" i="12" s="1"/>
  <c r="T38" i="12"/>
  <c r="T45" i="12" s="1"/>
  <c r="S38" i="12"/>
  <c r="R38" i="12"/>
  <c r="R45" i="12" s="1"/>
  <c r="Q38" i="12"/>
  <c r="Q45" i="12" s="1"/>
  <c r="P38" i="12"/>
  <c r="P45" i="12" s="1"/>
  <c r="O38" i="12"/>
  <c r="O45" i="12" s="1"/>
  <c r="N38" i="12"/>
  <c r="N45" i="12" s="1"/>
  <c r="M38" i="12"/>
  <c r="M45" i="12" s="1"/>
  <c r="L38" i="12"/>
  <c r="L45" i="12" s="1"/>
  <c r="K38" i="12"/>
  <c r="K45" i="12" s="1"/>
  <c r="K46" i="12" s="1"/>
  <c r="J38" i="12"/>
  <c r="J45" i="12" s="1"/>
  <c r="I38" i="12"/>
  <c r="I45" i="12" s="1"/>
  <c r="H38" i="12"/>
  <c r="H45" i="12" s="1"/>
  <c r="G38" i="12"/>
  <c r="G45" i="12" s="1"/>
  <c r="F38" i="12"/>
  <c r="F45" i="12" s="1"/>
  <c r="E38" i="12"/>
  <c r="D38" i="12"/>
  <c r="C38" i="12"/>
  <c r="C45" i="12" s="1"/>
  <c r="H27" i="12"/>
  <c r="H46" i="12" s="1"/>
  <c r="AA26" i="12"/>
  <c r="Y26" i="12"/>
  <c r="X26" i="12"/>
  <c r="W26" i="12"/>
  <c r="W27" i="12" s="1"/>
  <c r="V26" i="12"/>
  <c r="U26" i="12"/>
  <c r="T26" i="12"/>
  <c r="S26" i="12"/>
  <c r="R26" i="12"/>
  <c r="Q26" i="12"/>
  <c r="P26" i="12"/>
  <c r="O26" i="12"/>
  <c r="O27" i="12" s="1"/>
  <c r="N26" i="12"/>
  <c r="M26" i="12"/>
  <c r="L26" i="12"/>
  <c r="K26" i="12"/>
  <c r="J26" i="12"/>
  <c r="I26" i="12"/>
  <c r="H26" i="12"/>
  <c r="G26" i="12"/>
  <c r="G27" i="12" s="1"/>
  <c r="F26" i="12"/>
  <c r="E26" i="12"/>
  <c r="D26" i="12"/>
  <c r="C26" i="12"/>
  <c r="AA14" i="12"/>
  <c r="AA27" i="12" s="1"/>
  <c r="Z14" i="12"/>
  <c r="Y14" i="12"/>
  <c r="X14" i="12"/>
  <c r="W14" i="12"/>
  <c r="V14" i="12"/>
  <c r="V27" i="12" s="1"/>
  <c r="U14" i="12"/>
  <c r="U27" i="12" s="1"/>
  <c r="U46" i="12" s="1"/>
  <c r="T14" i="12"/>
  <c r="S14" i="12"/>
  <c r="S27" i="12" s="1"/>
  <c r="R14" i="12"/>
  <c r="R27" i="12" s="1"/>
  <c r="R46" i="12" s="1"/>
  <c r="Q14" i="12"/>
  <c r="P14" i="12"/>
  <c r="O14" i="12"/>
  <c r="N14" i="12"/>
  <c r="N27" i="12" s="1"/>
  <c r="M14" i="12"/>
  <c r="M27" i="12" s="1"/>
  <c r="L14" i="12"/>
  <c r="K14" i="12"/>
  <c r="K27" i="12" s="1"/>
  <c r="J14" i="12"/>
  <c r="J27" i="12" s="1"/>
  <c r="J46" i="12" s="1"/>
  <c r="I14" i="12"/>
  <c r="H14" i="12"/>
  <c r="G14" i="12"/>
  <c r="F14" i="12"/>
  <c r="F27" i="12" s="1"/>
  <c r="E14" i="12"/>
  <c r="E27" i="12" s="1"/>
  <c r="E46" i="12" s="1"/>
  <c r="D14" i="12"/>
  <c r="C14" i="12"/>
  <c r="C27" i="12" s="1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T45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X45" i="13" s="1"/>
  <c r="Z45" i="13" s="1"/>
  <c r="W38" i="13"/>
  <c r="W45" i="13" s="1"/>
  <c r="V38" i="13"/>
  <c r="V45" i="13" s="1"/>
  <c r="U38" i="13"/>
  <c r="T38" i="13"/>
  <c r="S38" i="13"/>
  <c r="S45" i="13" s="1"/>
  <c r="R38" i="13"/>
  <c r="R45" i="13" s="1"/>
  <c r="Q38" i="13"/>
  <c r="Q45" i="13" s="1"/>
  <c r="P38" i="13"/>
  <c r="P45" i="13" s="1"/>
  <c r="O38" i="13"/>
  <c r="O45" i="13" s="1"/>
  <c r="N38" i="13"/>
  <c r="N45" i="13" s="1"/>
  <c r="M38" i="13"/>
  <c r="L38" i="13"/>
  <c r="L45" i="13" s="1"/>
  <c r="K38" i="13"/>
  <c r="K45" i="13" s="1"/>
  <c r="J38" i="13"/>
  <c r="J45" i="13" s="1"/>
  <c r="I38" i="13"/>
  <c r="I45" i="13" s="1"/>
  <c r="H38" i="13"/>
  <c r="H45" i="13" s="1"/>
  <c r="G38" i="13"/>
  <c r="G45" i="13" s="1"/>
  <c r="F38" i="13"/>
  <c r="F45" i="13" s="1"/>
  <c r="E38" i="13"/>
  <c r="D38" i="13"/>
  <c r="D45" i="13" s="1"/>
  <c r="C38" i="13"/>
  <c r="C45" i="13" s="1"/>
  <c r="W27" i="13"/>
  <c r="H27" i="13"/>
  <c r="H46" i="13" s="1"/>
  <c r="G27" i="13"/>
  <c r="AA26" i="13"/>
  <c r="Y26" i="13"/>
  <c r="X26" i="13"/>
  <c r="W26" i="13"/>
  <c r="V26" i="13"/>
  <c r="U26" i="13"/>
  <c r="T26" i="13"/>
  <c r="S26" i="13"/>
  <c r="R26" i="13"/>
  <c r="Q26" i="13"/>
  <c r="P26" i="13"/>
  <c r="O26" i="13"/>
  <c r="O27" i="13" s="1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Y14" i="13"/>
  <c r="X14" i="13"/>
  <c r="Z14" i="13" s="1"/>
  <c r="W14" i="13"/>
  <c r="V14" i="13"/>
  <c r="V27" i="13" s="1"/>
  <c r="U14" i="13"/>
  <c r="U27" i="13" s="1"/>
  <c r="T14" i="13"/>
  <c r="T27" i="13" s="1"/>
  <c r="T46" i="13" s="1"/>
  <c r="S14" i="13"/>
  <c r="R14" i="13"/>
  <c r="R27" i="13" s="1"/>
  <c r="Q14" i="13"/>
  <c r="P14" i="13"/>
  <c r="P27" i="13" s="1"/>
  <c r="P46" i="13" s="1"/>
  <c r="O14" i="13"/>
  <c r="N14" i="13"/>
  <c r="N27" i="13" s="1"/>
  <c r="M14" i="13"/>
  <c r="M27" i="13" s="1"/>
  <c r="L14" i="13"/>
  <c r="L27" i="13" s="1"/>
  <c r="L46" i="13" s="1"/>
  <c r="K14" i="13"/>
  <c r="J14" i="13"/>
  <c r="J27" i="13" s="1"/>
  <c r="I14" i="13"/>
  <c r="H14" i="13"/>
  <c r="G14" i="13"/>
  <c r="F14" i="13"/>
  <c r="F27" i="13" s="1"/>
  <c r="E14" i="13"/>
  <c r="E27" i="13" s="1"/>
  <c r="D14" i="13"/>
  <c r="D27" i="13" s="1"/>
  <c r="D46" i="13" s="1"/>
  <c r="C14" i="13"/>
  <c r="AA51" i="14"/>
  <c r="Y51" i="14"/>
  <c r="Z51" i="14" s="1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X45" i="14"/>
  <c r="U45" i="14"/>
  <c r="M45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Y38" i="14"/>
  <c r="Z38" i="14" s="1"/>
  <c r="X38" i="14"/>
  <c r="W38" i="14"/>
  <c r="W45" i="14" s="1"/>
  <c r="V38" i="14"/>
  <c r="U38" i="14"/>
  <c r="T38" i="14"/>
  <c r="T45" i="14" s="1"/>
  <c r="S38" i="14"/>
  <c r="R38" i="14"/>
  <c r="R45" i="14" s="1"/>
  <c r="Q38" i="14"/>
  <c r="Q45" i="14" s="1"/>
  <c r="P38" i="14"/>
  <c r="P45" i="14" s="1"/>
  <c r="O38" i="14"/>
  <c r="O45" i="14" s="1"/>
  <c r="N38" i="14"/>
  <c r="N45" i="14" s="1"/>
  <c r="M38" i="14"/>
  <c r="L38" i="14"/>
  <c r="L45" i="14" s="1"/>
  <c r="K38" i="14"/>
  <c r="J38" i="14"/>
  <c r="J45" i="14" s="1"/>
  <c r="I38" i="14"/>
  <c r="I45" i="14" s="1"/>
  <c r="H38" i="14"/>
  <c r="G38" i="14"/>
  <c r="G45" i="14" s="1"/>
  <c r="F38" i="14"/>
  <c r="F45" i="14" s="1"/>
  <c r="E38" i="14"/>
  <c r="D38" i="14"/>
  <c r="D45" i="14" s="1"/>
  <c r="C38" i="14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X14" i="14"/>
  <c r="W14" i="14"/>
  <c r="W27" i="14" s="1"/>
  <c r="V14" i="14"/>
  <c r="U14" i="14"/>
  <c r="U27" i="14" s="1"/>
  <c r="T14" i="14"/>
  <c r="T27" i="14" s="1"/>
  <c r="S14" i="14"/>
  <c r="S27" i="14" s="1"/>
  <c r="R14" i="14"/>
  <c r="Q14" i="14"/>
  <c r="Q27" i="14" s="1"/>
  <c r="Q46" i="14" s="1"/>
  <c r="P14" i="14"/>
  <c r="O14" i="14"/>
  <c r="O27" i="14" s="1"/>
  <c r="N14" i="14"/>
  <c r="M14" i="14"/>
  <c r="M27" i="14" s="1"/>
  <c r="M46" i="14" s="1"/>
  <c r="L14" i="14"/>
  <c r="L27" i="14" s="1"/>
  <c r="K14" i="14"/>
  <c r="J14" i="14"/>
  <c r="I14" i="14"/>
  <c r="I27" i="14" s="1"/>
  <c r="I46" i="14" s="1"/>
  <c r="H14" i="14"/>
  <c r="G14" i="14"/>
  <c r="G27" i="14" s="1"/>
  <c r="F14" i="14"/>
  <c r="E14" i="14"/>
  <c r="E27" i="14" s="1"/>
  <c r="D14" i="14"/>
  <c r="D27" i="14" s="1"/>
  <c r="C14" i="14"/>
  <c r="C27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Y45" i="15"/>
  <c r="V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X38" i="15"/>
  <c r="Z38" i="15" s="1"/>
  <c r="W38" i="15"/>
  <c r="W45" i="15" s="1"/>
  <c r="V38" i="15"/>
  <c r="U38" i="15"/>
  <c r="T38" i="15"/>
  <c r="T45" i="15" s="1"/>
  <c r="S38" i="15"/>
  <c r="S45" i="15" s="1"/>
  <c r="R38" i="15"/>
  <c r="R45" i="15" s="1"/>
  <c r="Q38" i="15"/>
  <c r="Q45" i="15" s="1"/>
  <c r="P38" i="15"/>
  <c r="P45" i="15" s="1"/>
  <c r="O38" i="15"/>
  <c r="O45" i="15" s="1"/>
  <c r="N38" i="15"/>
  <c r="N45" i="15" s="1"/>
  <c r="M38" i="15"/>
  <c r="M45" i="15" s="1"/>
  <c r="L38" i="15"/>
  <c r="L45" i="15" s="1"/>
  <c r="K38" i="15"/>
  <c r="K45" i="15" s="1"/>
  <c r="J38" i="15"/>
  <c r="J45" i="15" s="1"/>
  <c r="I38" i="15"/>
  <c r="H38" i="15"/>
  <c r="H45" i="15" s="1"/>
  <c r="G38" i="15"/>
  <c r="F38" i="15"/>
  <c r="E38" i="15"/>
  <c r="D38" i="15"/>
  <c r="D45" i="15" s="1"/>
  <c r="C38" i="15"/>
  <c r="C45" i="15" s="1"/>
  <c r="AA27" i="15"/>
  <c r="AA46" i="15" s="1"/>
  <c r="P27" i="15"/>
  <c r="P46" i="15" s="1"/>
  <c r="G27" i="15"/>
  <c r="AA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L27" i="15" s="1"/>
  <c r="L46" i="15" s="1"/>
  <c r="K26" i="15"/>
  <c r="J26" i="15"/>
  <c r="I26" i="15"/>
  <c r="H26" i="15"/>
  <c r="H27" i="15" s="1"/>
  <c r="H46" i="15" s="1"/>
  <c r="G26" i="15"/>
  <c r="F26" i="15"/>
  <c r="E26" i="15"/>
  <c r="D26" i="15"/>
  <c r="D27" i="15" s="1"/>
  <c r="C26" i="15"/>
  <c r="AA14" i="15"/>
  <c r="Y14" i="15"/>
  <c r="X14" i="15"/>
  <c r="W14" i="15"/>
  <c r="W27" i="15" s="1"/>
  <c r="V14" i="15"/>
  <c r="U14" i="15"/>
  <c r="U27" i="15" s="1"/>
  <c r="T14" i="15"/>
  <c r="S14" i="15"/>
  <c r="S27" i="15" s="1"/>
  <c r="S46" i="15" s="1"/>
  <c r="R14" i="15"/>
  <c r="R27" i="15" s="1"/>
  <c r="Q14" i="15"/>
  <c r="Q27" i="15" s="1"/>
  <c r="P14" i="15"/>
  <c r="O14" i="15"/>
  <c r="O27" i="15" s="1"/>
  <c r="O46" i="15" s="1"/>
  <c r="N14" i="15"/>
  <c r="M14" i="15"/>
  <c r="M27" i="15" s="1"/>
  <c r="M46" i="15" s="1"/>
  <c r="L14" i="15"/>
  <c r="K14" i="15"/>
  <c r="K27" i="15" s="1"/>
  <c r="K46" i="15" s="1"/>
  <c r="J14" i="15"/>
  <c r="J27" i="15" s="1"/>
  <c r="I14" i="15"/>
  <c r="H14" i="15"/>
  <c r="G14" i="15"/>
  <c r="F14" i="15"/>
  <c r="E14" i="15"/>
  <c r="E27" i="15" s="1"/>
  <c r="D14" i="15"/>
  <c r="C14" i="15"/>
  <c r="C27" i="15" s="1"/>
  <c r="C46" i="15" s="1"/>
  <c r="AA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M45" i="16"/>
  <c r="AA44" i="16"/>
  <c r="Y44" i="16"/>
  <c r="X44" i="16"/>
  <c r="W44" i="16"/>
  <c r="V44" i="16"/>
  <c r="U44" i="16"/>
  <c r="T44" i="16"/>
  <c r="S44" i="16"/>
  <c r="R44" i="16"/>
  <c r="Q44" i="16"/>
  <c r="P44" i="16"/>
  <c r="P45" i="16" s="1"/>
  <c r="O44" i="16"/>
  <c r="N44" i="16"/>
  <c r="M44" i="16"/>
  <c r="L44" i="16"/>
  <c r="K44" i="16"/>
  <c r="J44" i="16"/>
  <c r="I44" i="16"/>
  <c r="H44" i="16"/>
  <c r="H45" i="16" s="1"/>
  <c r="G44" i="16"/>
  <c r="F44" i="16"/>
  <c r="E44" i="16"/>
  <c r="D44" i="16"/>
  <c r="C44" i="16"/>
  <c r="AA38" i="16"/>
  <c r="AA45" i="16" s="1"/>
  <c r="Y38" i="16"/>
  <c r="Y45" i="16" s="1"/>
  <c r="X38" i="16"/>
  <c r="Z38" i="16" s="1"/>
  <c r="W38" i="16"/>
  <c r="W45" i="16" s="1"/>
  <c r="V38" i="16"/>
  <c r="U38" i="16"/>
  <c r="U45" i="16" s="1"/>
  <c r="T38" i="16"/>
  <c r="S38" i="16"/>
  <c r="S45" i="16" s="1"/>
  <c r="R38" i="16"/>
  <c r="R45" i="16" s="1"/>
  <c r="Q38" i="16"/>
  <c r="Q45" i="16" s="1"/>
  <c r="P38" i="16"/>
  <c r="O38" i="16"/>
  <c r="O45" i="16" s="1"/>
  <c r="N38" i="16"/>
  <c r="M38" i="16"/>
  <c r="L38" i="16"/>
  <c r="K38" i="16"/>
  <c r="K45" i="16" s="1"/>
  <c r="J38" i="16"/>
  <c r="J45" i="16" s="1"/>
  <c r="I38" i="16"/>
  <c r="I45" i="16" s="1"/>
  <c r="H38" i="16"/>
  <c r="G38" i="16"/>
  <c r="G45" i="16" s="1"/>
  <c r="F38" i="16"/>
  <c r="E38" i="16"/>
  <c r="E45" i="16" s="1"/>
  <c r="D38" i="16"/>
  <c r="C38" i="16"/>
  <c r="C45" i="16" s="1"/>
  <c r="X27" i="16"/>
  <c r="K27" i="16"/>
  <c r="K46" i="16" s="1"/>
  <c r="H27" i="16"/>
  <c r="H46" i="16" s="1"/>
  <c r="AA26" i="16"/>
  <c r="Y26" i="16"/>
  <c r="X26" i="16"/>
  <c r="W26" i="16"/>
  <c r="V26" i="16"/>
  <c r="U26" i="16"/>
  <c r="T26" i="16"/>
  <c r="S26" i="16"/>
  <c r="R26" i="16"/>
  <c r="Q26" i="16"/>
  <c r="P26" i="16"/>
  <c r="P27" i="16" s="1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AA46" i="16" s="1"/>
  <c r="Y14" i="16"/>
  <c r="Z14" i="16" s="1"/>
  <c r="X14" i="16"/>
  <c r="W14" i="16"/>
  <c r="W27" i="16" s="1"/>
  <c r="W46" i="16" s="1"/>
  <c r="V14" i="16"/>
  <c r="V27" i="16" s="1"/>
  <c r="U14" i="16"/>
  <c r="U27" i="16" s="1"/>
  <c r="U46" i="16" s="1"/>
  <c r="T14" i="16"/>
  <c r="S14" i="16"/>
  <c r="S27" i="16" s="1"/>
  <c r="S46" i="16" s="1"/>
  <c r="R14" i="16"/>
  <c r="R27" i="16" s="1"/>
  <c r="R46" i="16" s="1"/>
  <c r="Q14" i="16"/>
  <c r="P14" i="16"/>
  <c r="O14" i="16"/>
  <c r="O27" i="16" s="1"/>
  <c r="O46" i="16" s="1"/>
  <c r="N14" i="16"/>
  <c r="N27" i="16" s="1"/>
  <c r="M14" i="16"/>
  <c r="M27" i="16" s="1"/>
  <c r="M46" i="16" s="1"/>
  <c r="L14" i="16"/>
  <c r="K14" i="16"/>
  <c r="J14" i="16"/>
  <c r="J27" i="16" s="1"/>
  <c r="J46" i="16" s="1"/>
  <c r="I14" i="16"/>
  <c r="H14" i="16"/>
  <c r="G14" i="16"/>
  <c r="G27" i="16" s="1"/>
  <c r="G46" i="16" s="1"/>
  <c r="F14" i="16"/>
  <c r="F27" i="16" s="1"/>
  <c r="E14" i="16"/>
  <c r="E27" i="16" s="1"/>
  <c r="D14" i="16"/>
  <c r="C14" i="16"/>
  <c r="C27" i="16" s="1"/>
  <c r="C46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U45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Y45" i="17" s="1"/>
  <c r="X38" i="17"/>
  <c r="W38" i="17"/>
  <c r="V38" i="17"/>
  <c r="U38" i="17"/>
  <c r="T38" i="17"/>
  <c r="T45" i="17" s="1"/>
  <c r="S38" i="17"/>
  <c r="R38" i="17"/>
  <c r="R45" i="17" s="1"/>
  <c r="Q38" i="17"/>
  <c r="Q45" i="17" s="1"/>
  <c r="P38" i="17"/>
  <c r="P45" i="17" s="1"/>
  <c r="O38" i="17"/>
  <c r="N38" i="17"/>
  <c r="M38" i="17"/>
  <c r="M45" i="17" s="1"/>
  <c r="L38" i="17"/>
  <c r="L45" i="17" s="1"/>
  <c r="K38" i="17"/>
  <c r="J38" i="17"/>
  <c r="J45" i="17" s="1"/>
  <c r="I38" i="17"/>
  <c r="I45" i="17" s="1"/>
  <c r="H38" i="17"/>
  <c r="H45" i="17" s="1"/>
  <c r="G38" i="17"/>
  <c r="F38" i="17"/>
  <c r="E38" i="17"/>
  <c r="E45" i="17" s="1"/>
  <c r="D38" i="17"/>
  <c r="D45" i="17" s="1"/>
  <c r="C38" i="17"/>
  <c r="X27" i="17"/>
  <c r="Z27" i="17" s="1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J27" i="17" s="1"/>
  <c r="I26" i="17"/>
  <c r="H26" i="17"/>
  <c r="G26" i="17"/>
  <c r="F26" i="17"/>
  <c r="E26" i="17"/>
  <c r="D26" i="17"/>
  <c r="C26" i="17"/>
  <c r="AA14" i="17"/>
  <c r="AA27" i="17" s="1"/>
  <c r="AA46" i="17" s="1"/>
  <c r="Y14" i="17"/>
  <c r="X14" i="17"/>
  <c r="Z14" i="17" s="1"/>
  <c r="W14" i="17"/>
  <c r="W27" i="17" s="1"/>
  <c r="V14" i="17"/>
  <c r="U14" i="17"/>
  <c r="U27" i="17" s="1"/>
  <c r="T14" i="17"/>
  <c r="S14" i="17"/>
  <c r="S27" i="17" s="1"/>
  <c r="R14" i="17"/>
  <c r="Q14" i="17"/>
  <c r="P14" i="17"/>
  <c r="P27" i="17" s="1"/>
  <c r="O14" i="17"/>
  <c r="O27" i="17" s="1"/>
  <c r="N14" i="17"/>
  <c r="M14" i="17"/>
  <c r="M27" i="17" s="1"/>
  <c r="L14" i="17"/>
  <c r="K14" i="17"/>
  <c r="K27" i="17" s="1"/>
  <c r="J14" i="17"/>
  <c r="I14" i="17"/>
  <c r="H14" i="17"/>
  <c r="H27" i="17" s="1"/>
  <c r="G14" i="17"/>
  <c r="G27" i="17" s="1"/>
  <c r="F14" i="17"/>
  <c r="E14" i="17"/>
  <c r="E27" i="17" s="1"/>
  <c r="D14" i="17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U45" i="18"/>
  <c r="M45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AA45" i="18" s="1"/>
  <c r="Y38" i="18"/>
  <c r="Y45" i="18" s="1"/>
  <c r="X38" i="18"/>
  <c r="X45" i="18" s="1"/>
  <c r="Z45" i="18" s="1"/>
  <c r="W38" i="18"/>
  <c r="W45" i="18" s="1"/>
  <c r="V38" i="18"/>
  <c r="U38" i="18"/>
  <c r="T38" i="18"/>
  <c r="T45" i="18" s="1"/>
  <c r="S38" i="18"/>
  <c r="S45" i="18" s="1"/>
  <c r="R38" i="18"/>
  <c r="R45" i="18" s="1"/>
  <c r="Q38" i="18"/>
  <c r="Q45" i="18" s="1"/>
  <c r="P38" i="18"/>
  <c r="O38" i="18"/>
  <c r="O45" i="18" s="1"/>
  <c r="N38" i="18"/>
  <c r="M38" i="18"/>
  <c r="L38" i="18"/>
  <c r="L45" i="18" s="1"/>
  <c r="K38" i="18"/>
  <c r="K45" i="18" s="1"/>
  <c r="J38" i="18"/>
  <c r="J45" i="18" s="1"/>
  <c r="I38" i="18"/>
  <c r="I45" i="18" s="1"/>
  <c r="H38" i="18"/>
  <c r="H45" i="18" s="1"/>
  <c r="G38" i="18"/>
  <c r="G45" i="18" s="1"/>
  <c r="F38" i="18"/>
  <c r="E38" i="18"/>
  <c r="E45" i="18" s="1"/>
  <c r="D38" i="18"/>
  <c r="D45" i="18" s="1"/>
  <c r="C38" i="18"/>
  <c r="C45" i="18" s="1"/>
  <c r="AA27" i="18"/>
  <c r="AA46" i="18" s="1"/>
  <c r="AA26" i="18"/>
  <c r="Y26" i="18"/>
  <c r="X26" i="18"/>
  <c r="Z26" i="18" s="1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K27" i="18" s="1"/>
  <c r="K46" i="18" s="1"/>
  <c r="J26" i="18"/>
  <c r="I26" i="18"/>
  <c r="H26" i="18"/>
  <c r="G26" i="18"/>
  <c r="F26" i="18"/>
  <c r="E26" i="18"/>
  <c r="D26" i="18"/>
  <c r="C26" i="18"/>
  <c r="AA14" i="18"/>
  <c r="Y14" i="18"/>
  <c r="X14" i="18"/>
  <c r="W14" i="18"/>
  <c r="V14" i="18"/>
  <c r="V27" i="18" s="1"/>
  <c r="U14" i="18"/>
  <c r="U27" i="18" s="1"/>
  <c r="T14" i="18"/>
  <c r="S14" i="18"/>
  <c r="S27" i="18" s="1"/>
  <c r="S46" i="18" s="1"/>
  <c r="R14" i="18"/>
  <c r="R27" i="18" s="1"/>
  <c r="Q14" i="18"/>
  <c r="P14" i="18"/>
  <c r="P27" i="18" s="1"/>
  <c r="O14" i="18"/>
  <c r="N14" i="18"/>
  <c r="N27" i="18" s="1"/>
  <c r="M14" i="18"/>
  <c r="M27" i="18" s="1"/>
  <c r="L14" i="18"/>
  <c r="K14" i="18"/>
  <c r="J14" i="18"/>
  <c r="J27" i="18" s="1"/>
  <c r="I14" i="18"/>
  <c r="H14" i="18"/>
  <c r="G14" i="18"/>
  <c r="F14" i="18"/>
  <c r="F27" i="18" s="1"/>
  <c r="E14" i="18"/>
  <c r="E27" i="18" s="1"/>
  <c r="D14" i="18"/>
  <c r="C14" i="18"/>
  <c r="C27" i="18" s="1"/>
  <c r="C46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X45" i="19"/>
  <c r="Z45" i="19" s="1"/>
  <c r="H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P45" i="19" s="1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AA45" i="19" s="1"/>
  <c r="Z38" i="19"/>
  <c r="Y38" i="19"/>
  <c r="X38" i="19"/>
  <c r="W38" i="19"/>
  <c r="W45" i="19" s="1"/>
  <c r="V38" i="19"/>
  <c r="U38" i="19"/>
  <c r="U45" i="19" s="1"/>
  <c r="T38" i="19"/>
  <c r="S38" i="19"/>
  <c r="S45" i="19" s="1"/>
  <c r="R38" i="19"/>
  <c r="R45" i="19" s="1"/>
  <c r="Q38" i="19"/>
  <c r="P38" i="19"/>
  <c r="O38" i="19"/>
  <c r="O45" i="19" s="1"/>
  <c r="N38" i="19"/>
  <c r="M38" i="19"/>
  <c r="M45" i="19" s="1"/>
  <c r="L38" i="19"/>
  <c r="K38" i="19"/>
  <c r="K45" i="19" s="1"/>
  <c r="J38" i="19"/>
  <c r="J45" i="19" s="1"/>
  <c r="I38" i="19"/>
  <c r="H38" i="19"/>
  <c r="G38" i="19"/>
  <c r="G45" i="19" s="1"/>
  <c r="F38" i="19"/>
  <c r="E38" i="19"/>
  <c r="E45" i="19" s="1"/>
  <c r="D38" i="19"/>
  <c r="D45" i="19" s="1"/>
  <c r="C38" i="19"/>
  <c r="C45" i="19" s="1"/>
  <c r="AA26" i="19"/>
  <c r="Y26" i="19"/>
  <c r="X26" i="19"/>
  <c r="W26" i="19"/>
  <c r="V26" i="19"/>
  <c r="U26" i="19"/>
  <c r="T26" i="19"/>
  <c r="S26" i="19"/>
  <c r="R26" i="19"/>
  <c r="Q26" i="19"/>
  <c r="Q27" i="19" s="1"/>
  <c r="P26" i="19"/>
  <c r="O26" i="19"/>
  <c r="N26" i="19"/>
  <c r="M26" i="19"/>
  <c r="L26" i="19"/>
  <c r="K26" i="19"/>
  <c r="J26" i="19"/>
  <c r="I26" i="19"/>
  <c r="I27" i="19" s="1"/>
  <c r="H26" i="19"/>
  <c r="G26" i="19"/>
  <c r="F26" i="19"/>
  <c r="E26" i="19"/>
  <c r="D26" i="19"/>
  <c r="C26" i="19"/>
  <c r="AA14" i="19"/>
  <c r="AA27" i="19" s="1"/>
  <c r="AA46" i="19" s="1"/>
  <c r="Z14" i="19"/>
  <c r="Y14" i="19"/>
  <c r="X14" i="19"/>
  <c r="X27" i="19" s="1"/>
  <c r="W14" i="19"/>
  <c r="V14" i="19"/>
  <c r="U14" i="19"/>
  <c r="U27" i="19" s="1"/>
  <c r="T14" i="19"/>
  <c r="S14" i="19"/>
  <c r="R14" i="19"/>
  <c r="R27" i="19" s="1"/>
  <c r="R46" i="19" s="1"/>
  <c r="Q14" i="19"/>
  <c r="P14" i="19"/>
  <c r="P27" i="19" s="1"/>
  <c r="O14" i="19"/>
  <c r="N14" i="19"/>
  <c r="M14" i="19"/>
  <c r="M27" i="19" s="1"/>
  <c r="L14" i="19"/>
  <c r="K14" i="19"/>
  <c r="J14" i="19"/>
  <c r="J27" i="19" s="1"/>
  <c r="I14" i="19"/>
  <c r="H14" i="19"/>
  <c r="H27" i="19" s="1"/>
  <c r="G14" i="19"/>
  <c r="F14" i="19"/>
  <c r="E14" i="19"/>
  <c r="E27" i="19" s="1"/>
  <c r="D14" i="19"/>
  <c r="C14" i="19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O46" i="20"/>
  <c r="U45" i="20"/>
  <c r="O45" i="20"/>
  <c r="F45" i="20"/>
  <c r="F46" i="20" s="1"/>
  <c r="E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Y38" i="20"/>
  <c r="Y45" i="20" s="1"/>
  <c r="X38" i="20"/>
  <c r="X45" i="20" s="1"/>
  <c r="Z45" i="20" s="1"/>
  <c r="W38" i="20"/>
  <c r="W45" i="20" s="1"/>
  <c r="V38" i="20"/>
  <c r="U38" i="20"/>
  <c r="T38" i="20"/>
  <c r="S38" i="20"/>
  <c r="R38" i="20"/>
  <c r="R45" i="20" s="1"/>
  <c r="Q38" i="20"/>
  <c r="Q45" i="20" s="1"/>
  <c r="P38" i="20"/>
  <c r="P45" i="20" s="1"/>
  <c r="O38" i="20"/>
  <c r="N38" i="20"/>
  <c r="M38" i="20"/>
  <c r="M45" i="20" s="1"/>
  <c r="L38" i="20"/>
  <c r="L45" i="20" s="1"/>
  <c r="K38" i="20"/>
  <c r="J38" i="20"/>
  <c r="J45" i="20" s="1"/>
  <c r="I38" i="20"/>
  <c r="I45" i="20" s="1"/>
  <c r="H38" i="20"/>
  <c r="H45" i="20" s="1"/>
  <c r="G38" i="20"/>
  <c r="G45" i="20" s="1"/>
  <c r="F38" i="20"/>
  <c r="E38" i="20"/>
  <c r="D38" i="20"/>
  <c r="D45" i="20" s="1"/>
  <c r="C38" i="20"/>
  <c r="X27" i="20"/>
  <c r="U27" i="20"/>
  <c r="U46" i="20" s="1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P27" i="20" s="1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Z14" i="20"/>
  <c r="Y14" i="20"/>
  <c r="X14" i="20"/>
  <c r="W14" i="20"/>
  <c r="W27" i="20" s="1"/>
  <c r="W46" i="20" s="1"/>
  <c r="V14" i="20"/>
  <c r="V27" i="20" s="1"/>
  <c r="U14" i="20"/>
  <c r="T14" i="20"/>
  <c r="T27" i="20" s="1"/>
  <c r="S14" i="20"/>
  <c r="R14" i="20"/>
  <c r="R27" i="20" s="1"/>
  <c r="Q14" i="20"/>
  <c r="P14" i="20"/>
  <c r="O14" i="20"/>
  <c r="O27" i="20" s="1"/>
  <c r="N14" i="20"/>
  <c r="N27" i="20" s="1"/>
  <c r="M14" i="20"/>
  <c r="L14" i="20"/>
  <c r="L27" i="20" s="1"/>
  <c r="L46" i="20" s="1"/>
  <c r="K14" i="20"/>
  <c r="J14" i="20"/>
  <c r="J27" i="20" s="1"/>
  <c r="I14" i="20"/>
  <c r="I27" i="20" s="1"/>
  <c r="H14" i="20"/>
  <c r="G14" i="20"/>
  <c r="G27" i="20" s="1"/>
  <c r="F14" i="20"/>
  <c r="F27" i="20" s="1"/>
  <c r="E14" i="20"/>
  <c r="D14" i="20"/>
  <c r="D27" i="20" s="1"/>
  <c r="D46" i="20" s="1"/>
  <c r="C14" i="20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E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Y45" i="21" s="1"/>
  <c r="Y46" i="21" s="1"/>
  <c r="X38" i="21"/>
  <c r="W38" i="21"/>
  <c r="W45" i="21" s="1"/>
  <c r="V38" i="21"/>
  <c r="U38" i="21"/>
  <c r="U45" i="21" s="1"/>
  <c r="T38" i="21"/>
  <c r="T45" i="21" s="1"/>
  <c r="S38" i="21"/>
  <c r="S45" i="21" s="1"/>
  <c r="R38" i="21"/>
  <c r="R45" i="21" s="1"/>
  <c r="Q38" i="21"/>
  <c r="Q45" i="21" s="1"/>
  <c r="P38" i="21"/>
  <c r="P45" i="21" s="1"/>
  <c r="O38" i="21"/>
  <c r="O45" i="21" s="1"/>
  <c r="N38" i="21"/>
  <c r="N45" i="21" s="1"/>
  <c r="M38" i="21"/>
  <c r="M45" i="21" s="1"/>
  <c r="L38" i="21"/>
  <c r="L45" i="21" s="1"/>
  <c r="K38" i="21"/>
  <c r="K45" i="21" s="1"/>
  <c r="J38" i="21"/>
  <c r="J45" i="21" s="1"/>
  <c r="I38" i="21"/>
  <c r="I45" i="21" s="1"/>
  <c r="H38" i="21"/>
  <c r="H45" i="21" s="1"/>
  <c r="G38" i="21"/>
  <c r="G45" i="21" s="1"/>
  <c r="F38" i="21"/>
  <c r="E38" i="21"/>
  <c r="D38" i="21"/>
  <c r="D45" i="21" s="1"/>
  <c r="C38" i="21"/>
  <c r="C45" i="21" s="1"/>
  <c r="V27" i="21"/>
  <c r="N27" i="21"/>
  <c r="F27" i="2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Y14" i="21"/>
  <c r="Y27" i="21" s="1"/>
  <c r="X14" i="21"/>
  <c r="W14" i="21"/>
  <c r="V14" i="21"/>
  <c r="U14" i="21"/>
  <c r="U27" i="21" s="1"/>
  <c r="U46" i="21" s="1"/>
  <c r="T14" i="21"/>
  <c r="T27" i="21" s="1"/>
  <c r="T46" i="21" s="1"/>
  <c r="S14" i="21"/>
  <c r="S27" i="21" s="1"/>
  <c r="R14" i="21"/>
  <c r="R27" i="21" s="1"/>
  <c r="Q14" i="21"/>
  <c r="Q27" i="21" s="1"/>
  <c r="P14" i="21"/>
  <c r="P27" i="21" s="1"/>
  <c r="O14" i="21"/>
  <c r="N14" i="21"/>
  <c r="M14" i="21"/>
  <c r="M27" i="21" s="1"/>
  <c r="L14" i="21"/>
  <c r="L27" i="21" s="1"/>
  <c r="L46" i="21" s="1"/>
  <c r="K14" i="21"/>
  <c r="K27" i="21" s="1"/>
  <c r="J14" i="21"/>
  <c r="J27" i="21" s="1"/>
  <c r="I14" i="21"/>
  <c r="I27" i="21" s="1"/>
  <c r="H14" i="21"/>
  <c r="H27" i="21" s="1"/>
  <c r="G14" i="21"/>
  <c r="F14" i="21"/>
  <c r="E14" i="21"/>
  <c r="E27" i="21" s="1"/>
  <c r="D14" i="21"/>
  <c r="D27" i="21" s="1"/>
  <c r="D46" i="21" s="1"/>
  <c r="C14" i="21"/>
  <c r="C27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T45" i="22"/>
  <c r="S45" i="22"/>
  <c r="K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AA45" i="22" s="1"/>
  <c r="Y38" i="22"/>
  <c r="Y45" i="22" s="1"/>
  <c r="X38" i="22"/>
  <c r="X45" i="22" s="1"/>
  <c r="W38" i="22"/>
  <c r="W45" i="22" s="1"/>
  <c r="V38" i="22"/>
  <c r="V45" i="22" s="1"/>
  <c r="U38" i="22"/>
  <c r="U45" i="22" s="1"/>
  <c r="T38" i="22"/>
  <c r="S38" i="22"/>
  <c r="R38" i="22"/>
  <c r="R45" i="22" s="1"/>
  <c r="Q38" i="22"/>
  <c r="Q45" i="22" s="1"/>
  <c r="P38" i="22"/>
  <c r="P45" i="22" s="1"/>
  <c r="O38" i="22"/>
  <c r="O45" i="22" s="1"/>
  <c r="N38" i="22"/>
  <c r="M38" i="22"/>
  <c r="M45" i="22" s="1"/>
  <c r="L38" i="22"/>
  <c r="L45" i="22" s="1"/>
  <c r="K38" i="22"/>
  <c r="J38" i="22"/>
  <c r="J45" i="22" s="1"/>
  <c r="I38" i="22"/>
  <c r="I45" i="22" s="1"/>
  <c r="H38" i="22"/>
  <c r="H45" i="22" s="1"/>
  <c r="G38" i="22"/>
  <c r="G45" i="22" s="1"/>
  <c r="F38" i="22"/>
  <c r="F45" i="22" s="1"/>
  <c r="E38" i="22"/>
  <c r="E45" i="22" s="1"/>
  <c r="D38" i="22"/>
  <c r="C38" i="22"/>
  <c r="C45" i="22" s="1"/>
  <c r="V27" i="22"/>
  <c r="N27" i="22"/>
  <c r="G27" i="22"/>
  <c r="F27" i="22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AA46" i="22" s="1"/>
  <c r="Y14" i="22"/>
  <c r="Y27" i="22" s="1"/>
  <c r="X14" i="22"/>
  <c r="W14" i="22"/>
  <c r="W27" i="22" s="1"/>
  <c r="V14" i="22"/>
  <c r="U14" i="22"/>
  <c r="U27" i="22" s="1"/>
  <c r="T14" i="22"/>
  <c r="T27" i="22" s="1"/>
  <c r="S14" i="22"/>
  <c r="S27" i="22" s="1"/>
  <c r="S46" i="22" s="1"/>
  <c r="R14" i="22"/>
  <c r="R27" i="22" s="1"/>
  <c r="R46" i="22" s="1"/>
  <c r="Q14" i="22"/>
  <c r="Q27" i="22" s="1"/>
  <c r="P14" i="22"/>
  <c r="P27" i="22" s="1"/>
  <c r="O14" i="22"/>
  <c r="O27" i="22" s="1"/>
  <c r="N14" i="22"/>
  <c r="M14" i="22"/>
  <c r="M27" i="22" s="1"/>
  <c r="L14" i="22"/>
  <c r="L27" i="22" s="1"/>
  <c r="K14" i="22"/>
  <c r="K27" i="22" s="1"/>
  <c r="J14" i="22"/>
  <c r="J27" i="22" s="1"/>
  <c r="I14" i="22"/>
  <c r="I27" i="22" s="1"/>
  <c r="H14" i="22"/>
  <c r="H27" i="22" s="1"/>
  <c r="G14" i="22"/>
  <c r="F14" i="22"/>
  <c r="E14" i="22"/>
  <c r="E27" i="22" s="1"/>
  <c r="D14" i="22"/>
  <c r="D27" i="22" s="1"/>
  <c r="C14" i="22"/>
  <c r="C27" i="22" s="1"/>
  <c r="C46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K45" i="23"/>
  <c r="AA44" i="23"/>
  <c r="Y44" i="23"/>
  <c r="X44" i="23"/>
  <c r="Z44" i="23" s="1"/>
  <c r="W44" i="23"/>
  <c r="V44" i="23"/>
  <c r="U44" i="23"/>
  <c r="T44" i="23"/>
  <c r="T45" i="23" s="1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D45" i="23" s="1"/>
  <c r="C44" i="23"/>
  <c r="AA38" i="23"/>
  <c r="AA45" i="23" s="1"/>
  <c r="Y38" i="23"/>
  <c r="Y45" i="23" s="1"/>
  <c r="X38" i="23"/>
  <c r="X45" i="23" s="1"/>
  <c r="W38" i="23"/>
  <c r="W45" i="23" s="1"/>
  <c r="V38" i="23"/>
  <c r="V45" i="23" s="1"/>
  <c r="U38" i="23"/>
  <c r="U45" i="23" s="1"/>
  <c r="T38" i="23"/>
  <c r="S38" i="23"/>
  <c r="S45" i="23" s="1"/>
  <c r="R38" i="23"/>
  <c r="R45" i="23" s="1"/>
  <c r="Q38" i="23"/>
  <c r="Q45" i="23" s="1"/>
  <c r="P38" i="23"/>
  <c r="P45" i="23" s="1"/>
  <c r="O38" i="23"/>
  <c r="O45" i="23" s="1"/>
  <c r="N38" i="23"/>
  <c r="N45" i="23" s="1"/>
  <c r="M38" i="23"/>
  <c r="M45" i="23" s="1"/>
  <c r="L38" i="23"/>
  <c r="K38" i="23"/>
  <c r="J38" i="23"/>
  <c r="J45" i="23" s="1"/>
  <c r="I38" i="23"/>
  <c r="I45" i="23" s="1"/>
  <c r="H38" i="23"/>
  <c r="H45" i="23" s="1"/>
  <c r="G38" i="23"/>
  <c r="G45" i="23" s="1"/>
  <c r="F38" i="23"/>
  <c r="F45" i="23" s="1"/>
  <c r="E38" i="23"/>
  <c r="E45" i="23" s="1"/>
  <c r="D38" i="23"/>
  <c r="C38" i="23"/>
  <c r="C45" i="23" s="1"/>
  <c r="V27" i="23"/>
  <c r="AA26" i="23"/>
  <c r="Y26" i="23"/>
  <c r="X26" i="23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AA27" i="23" s="1"/>
  <c r="AA46" i="23" s="1"/>
  <c r="Y14" i="23"/>
  <c r="Y27" i="23" s="1"/>
  <c r="Y46" i="23" s="1"/>
  <c r="X14" i="23"/>
  <c r="W14" i="23"/>
  <c r="W27" i="23" s="1"/>
  <c r="W46" i="23" s="1"/>
  <c r="V14" i="23"/>
  <c r="U14" i="23"/>
  <c r="U27" i="23" s="1"/>
  <c r="T14" i="23"/>
  <c r="T27" i="23" s="1"/>
  <c r="S14" i="23"/>
  <c r="S27" i="23" s="1"/>
  <c r="R14" i="23"/>
  <c r="R27" i="23" s="1"/>
  <c r="Q14" i="23"/>
  <c r="Q27" i="23" s="1"/>
  <c r="Q46" i="23" s="1"/>
  <c r="P14" i="23"/>
  <c r="P27" i="23" s="1"/>
  <c r="P46" i="23" s="1"/>
  <c r="O14" i="23"/>
  <c r="O27" i="23" s="1"/>
  <c r="N14" i="23"/>
  <c r="N27" i="23" s="1"/>
  <c r="N46" i="23" s="1"/>
  <c r="M14" i="23"/>
  <c r="M27" i="23" s="1"/>
  <c r="L14" i="23"/>
  <c r="L27" i="23" s="1"/>
  <c r="K14" i="23"/>
  <c r="K27" i="23" s="1"/>
  <c r="J14" i="23"/>
  <c r="J27" i="23" s="1"/>
  <c r="I14" i="23"/>
  <c r="I27" i="23" s="1"/>
  <c r="I46" i="23" s="1"/>
  <c r="H14" i="23"/>
  <c r="H27" i="23" s="1"/>
  <c r="H46" i="23" s="1"/>
  <c r="G14" i="23"/>
  <c r="G27" i="23" s="1"/>
  <c r="F14" i="23"/>
  <c r="F27" i="23" s="1"/>
  <c r="F46" i="23" s="1"/>
  <c r="E14" i="23"/>
  <c r="E27" i="23" s="1"/>
  <c r="D14" i="23"/>
  <c r="D27" i="23" s="1"/>
  <c r="C14" i="23"/>
  <c r="C27" i="23" s="1"/>
  <c r="AA51" i="24"/>
  <c r="Y51" i="24"/>
  <c r="Z51" i="24" s="1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AA45" i="24"/>
  <c r="T45" i="24"/>
  <c r="AA44" i="24"/>
  <c r="Y44" i="24"/>
  <c r="X44" i="24"/>
  <c r="Z44" i="24" s="1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Y38" i="24"/>
  <c r="Y45" i="24" s="1"/>
  <c r="X38" i="24"/>
  <c r="X45" i="24" s="1"/>
  <c r="W38" i="24"/>
  <c r="W45" i="24" s="1"/>
  <c r="V38" i="24"/>
  <c r="V45" i="24" s="1"/>
  <c r="U38" i="24"/>
  <c r="U45" i="24" s="1"/>
  <c r="T38" i="24"/>
  <c r="S38" i="24"/>
  <c r="S45" i="24" s="1"/>
  <c r="R38" i="24"/>
  <c r="R45" i="24" s="1"/>
  <c r="Q38" i="24"/>
  <c r="Q45" i="24" s="1"/>
  <c r="P38" i="24"/>
  <c r="P45" i="24" s="1"/>
  <c r="O38" i="24"/>
  <c r="O45" i="24" s="1"/>
  <c r="N38" i="24"/>
  <c r="N45" i="24" s="1"/>
  <c r="M38" i="24"/>
  <c r="M45" i="24" s="1"/>
  <c r="L38" i="24"/>
  <c r="K38" i="24"/>
  <c r="K45" i="24" s="1"/>
  <c r="K46" i="24" s="1"/>
  <c r="J38" i="24"/>
  <c r="J45" i="24" s="1"/>
  <c r="I38" i="24"/>
  <c r="I45" i="24" s="1"/>
  <c r="H38" i="24"/>
  <c r="H45" i="24" s="1"/>
  <c r="G38" i="24"/>
  <c r="G45" i="24" s="1"/>
  <c r="F38" i="24"/>
  <c r="F45" i="24" s="1"/>
  <c r="E38" i="24"/>
  <c r="E45" i="24" s="1"/>
  <c r="D38" i="24"/>
  <c r="C38" i="24"/>
  <c r="C45" i="24" s="1"/>
  <c r="C46" i="24" s="1"/>
  <c r="N27" i="24"/>
  <c r="N46" i="24" s="1"/>
  <c r="F27" i="24"/>
  <c r="AA26" i="24"/>
  <c r="Y26" i="24"/>
  <c r="X26" i="24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AA27" i="24" s="1"/>
  <c r="Y14" i="24"/>
  <c r="Y27" i="24" s="1"/>
  <c r="X14" i="24"/>
  <c r="W14" i="24"/>
  <c r="V14" i="24"/>
  <c r="V27" i="24" s="1"/>
  <c r="V46" i="24" s="1"/>
  <c r="U14" i="24"/>
  <c r="U27" i="24" s="1"/>
  <c r="U46" i="24" s="1"/>
  <c r="T14" i="24"/>
  <c r="S14" i="24"/>
  <c r="S27" i="24" s="1"/>
  <c r="R14" i="24"/>
  <c r="R27" i="24" s="1"/>
  <c r="R46" i="24" s="1"/>
  <c r="Q14" i="24"/>
  <c r="Q27" i="24" s="1"/>
  <c r="P14" i="24"/>
  <c r="P27" i="24" s="1"/>
  <c r="O14" i="24"/>
  <c r="N14" i="24"/>
  <c r="M14" i="24"/>
  <c r="M27" i="24" s="1"/>
  <c r="M46" i="24" s="1"/>
  <c r="L14" i="24"/>
  <c r="L27" i="24" s="1"/>
  <c r="K14" i="24"/>
  <c r="K27" i="24" s="1"/>
  <c r="J14" i="24"/>
  <c r="J27" i="24" s="1"/>
  <c r="J46" i="24" s="1"/>
  <c r="I14" i="24"/>
  <c r="I27" i="24" s="1"/>
  <c r="H14" i="24"/>
  <c r="H27" i="24" s="1"/>
  <c r="G14" i="24"/>
  <c r="F14" i="24"/>
  <c r="E14" i="24"/>
  <c r="E27" i="24" s="1"/>
  <c r="E46" i="24" s="1"/>
  <c r="D14" i="24"/>
  <c r="D27" i="24" s="1"/>
  <c r="C14" i="24"/>
  <c r="C27" i="24" s="1"/>
  <c r="AA51" i="25"/>
  <c r="Y51" i="25"/>
  <c r="Z51" i="25" s="1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S45" i="25"/>
  <c r="S46" i="25" s="1"/>
  <c r="K45" i="25"/>
  <c r="K46" i="25" s="1"/>
  <c r="F45" i="25"/>
  <c r="AA44" i="25"/>
  <c r="Y44" i="25"/>
  <c r="X44" i="25"/>
  <c r="Z44" i="25" s="1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AA45" i="25" s="1"/>
  <c r="Y38" i="25"/>
  <c r="Y45" i="25" s="1"/>
  <c r="X38" i="25"/>
  <c r="W38" i="25"/>
  <c r="W45" i="25" s="1"/>
  <c r="V38" i="25"/>
  <c r="V45" i="25" s="1"/>
  <c r="U38" i="25"/>
  <c r="U45" i="25" s="1"/>
  <c r="T38" i="25"/>
  <c r="T45" i="25" s="1"/>
  <c r="S38" i="25"/>
  <c r="R38" i="25"/>
  <c r="R45" i="25" s="1"/>
  <c r="Q38" i="25"/>
  <c r="Q45" i="25" s="1"/>
  <c r="P38" i="25"/>
  <c r="P45" i="25" s="1"/>
  <c r="O38" i="25"/>
  <c r="O45" i="25" s="1"/>
  <c r="N38" i="25"/>
  <c r="N45" i="25" s="1"/>
  <c r="M38" i="25"/>
  <c r="M45" i="25" s="1"/>
  <c r="L38" i="25"/>
  <c r="K38" i="25"/>
  <c r="J38" i="25"/>
  <c r="J45" i="25" s="1"/>
  <c r="I38" i="25"/>
  <c r="I45" i="25" s="1"/>
  <c r="H38" i="25"/>
  <c r="H45" i="25" s="1"/>
  <c r="G38" i="25"/>
  <c r="G45" i="25" s="1"/>
  <c r="F38" i="25"/>
  <c r="E38" i="25"/>
  <c r="E45" i="25" s="1"/>
  <c r="D38" i="25"/>
  <c r="C38" i="25"/>
  <c r="C45" i="25" s="1"/>
  <c r="I27" i="25"/>
  <c r="I46" i="25" s="1"/>
  <c r="F27" i="25"/>
  <c r="AA26" i="25"/>
  <c r="Z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AA14" i="25"/>
  <c r="AA27" i="25" s="1"/>
  <c r="Y14" i="25"/>
  <c r="Y27" i="25" s="1"/>
  <c r="Y46" i="25" s="1"/>
  <c r="X14" i="25"/>
  <c r="W14" i="25"/>
  <c r="V14" i="25"/>
  <c r="V27" i="25" s="1"/>
  <c r="U14" i="25"/>
  <c r="U27" i="25" s="1"/>
  <c r="U46" i="25" s="1"/>
  <c r="T14" i="25"/>
  <c r="T27" i="25" s="1"/>
  <c r="S14" i="25"/>
  <c r="S27" i="25" s="1"/>
  <c r="R14" i="25"/>
  <c r="R27" i="25" s="1"/>
  <c r="R46" i="25" s="1"/>
  <c r="Q14" i="25"/>
  <c r="Q27" i="25" s="1"/>
  <c r="Q46" i="25" s="1"/>
  <c r="P14" i="25"/>
  <c r="P27" i="25" s="1"/>
  <c r="P46" i="25" s="1"/>
  <c r="O14" i="25"/>
  <c r="N14" i="25"/>
  <c r="N27" i="25" s="1"/>
  <c r="M14" i="25"/>
  <c r="M27" i="25" s="1"/>
  <c r="M46" i="25" s="1"/>
  <c r="L14" i="25"/>
  <c r="L27" i="25" s="1"/>
  <c r="K14" i="25"/>
  <c r="K27" i="25" s="1"/>
  <c r="J14" i="25"/>
  <c r="J27" i="25" s="1"/>
  <c r="I14" i="25"/>
  <c r="H14" i="25"/>
  <c r="H27" i="25" s="1"/>
  <c r="H46" i="25" s="1"/>
  <c r="G14" i="25"/>
  <c r="F14" i="25"/>
  <c r="E14" i="25"/>
  <c r="E27" i="25" s="1"/>
  <c r="E46" i="25" s="1"/>
  <c r="D14" i="25"/>
  <c r="D27" i="25" s="1"/>
  <c r="C14" i="25"/>
  <c r="C27" i="25" s="1"/>
  <c r="AA51" i="26"/>
  <c r="Y51" i="26"/>
  <c r="X51" i="26"/>
  <c r="Z51" i="26" s="1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AA44" i="26"/>
  <c r="Y44" i="26"/>
  <c r="X44" i="26"/>
  <c r="Z44" i="26" s="1"/>
  <c r="W44" i="26"/>
  <c r="V44" i="26"/>
  <c r="U44" i="26"/>
  <c r="T44" i="26"/>
  <c r="S44" i="26"/>
  <c r="R44" i="26"/>
  <c r="Q44" i="26"/>
  <c r="P44" i="26"/>
  <c r="O44" i="26"/>
  <c r="N44" i="26"/>
  <c r="M44" i="26"/>
  <c r="L44" i="26"/>
  <c r="L45" i="26" s="1"/>
  <c r="K44" i="26"/>
  <c r="J44" i="26"/>
  <c r="I44" i="26"/>
  <c r="H44" i="26"/>
  <c r="G44" i="26"/>
  <c r="F44" i="26"/>
  <c r="E44" i="26"/>
  <c r="D44" i="26"/>
  <c r="C44" i="26"/>
  <c r="AA38" i="26"/>
  <c r="AA45" i="26" s="1"/>
  <c r="Y38" i="26"/>
  <c r="Y45" i="26" s="1"/>
  <c r="X38" i="26"/>
  <c r="W38" i="26"/>
  <c r="W45" i="26" s="1"/>
  <c r="V38" i="26"/>
  <c r="V45" i="26" s="1"/>
  <c r="U38" i="26"/>
  <c r="U45" i="26" s="1"/>
  <c r="T38" i="26"/>
  <c r="S38" i="26"/>
  <c r="S45" i="26" s="1"/>
  <c r="R38" i="26"/>
  <c r="R45" i="26" s="1"/>
  <c r="Q38" i="26"/>
  <c r="Q45" i="26" s="1"/>
  <c r="P38" i="26"/>
  <c r="P45" i="26" s="1"/>
  <c r="O38" i="26"/>
  <c r="O45" i="26" s="1"/>
  <c r="N38" i="26"/>
  <c r="N45" i="26" s="1"/>
  <c r="M38" i="26"/>
  <c r="M45" i="26" s="1"/>
  <c r="L38" i="26"/>
  <c r="K38" i="26"/>
  <c r="K45" i="26" s="1"/>
  <c r="J38" i="26"/>
  <c r="J45" i="26" s="1"/>
  <c r="I38" i="26"/>
  <c r="I45" i="26" s="1"/>
  <c r="H38" i="26"/>
  <c r="H45" i="26" s="1"/>
  <c r="G38" i="26"/>
  <c r="G45" i="26" s="1"/>
  <c r="F38" i="26"/>
  <c r="F45" i="26" s="1"/>
  <c r="E38" i="26"/>
  <c r="E45" i="26" s="1"/>
  <c r="D38" i="26"/>
  <c r="C38" i="26"/>
  <c r="C45" i="26" s="1"/>
  <c r="X27" i="26"/>
  <c r="AA26" i="26"/>
  <c r="Z26" i="26"/>
  <c r="Y26" i="26"/>
  <c r="X26" i="26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Z14" i="26"/>
  <c r="Y14" i="26"/>
  <c r="X14" i="26"/>
  <c r="W14" i="26"/>
  <c r="W27" i="26" s="1"/>
  <c r="V14" i="26"/>
  <c r="V27" i="26" s="1"/>
  <c r="U14" i="26"/>
  <c r="U27" i="26" s="1"/>
  <c r="T14" i="26"/>
  <c r="T27" i="26" s="1"/>
  <c r="S14" i="26"/>
  <c r="R14" i="26"/>
  <c r="Q14" i="26"/>
  <c r="Q27" i="26" s="1"/>
  <c r="Q46" i="26" s="1"/>
  <c r="P14" i="26"/>
  <c r="O14" i="26"/>
  <c r="O27" i="26" s="1"/>
  <c r="N14" i="26"/>
  <c r="N27" i="26" s="1"/>
  <c r="M14" i="26"/>
  <c r="M27" i="26" s="1"/>
  <c r="L14" i="26"/>
  <c r="L27" i="26" s="1"/>
  <c r="L46" i="26" s="1"/>
  <c r="K14" i="26"/>
  <c r="J14" i="26"/>
  <c r="I14" i="26"/>
  <c r="H14" i="26"/>
  <c r="G14" i="26"/>
  <c r="F14" i="26"/>
  <c r="F27" i="26" s="1"/>
  <c r="E14" i="26"/>
  <c r="E27" i="26" s="1"/>
  <c r="D14" i="26"/>
  <c r="D27" i="26" s="1"/>
  <c r="C14" i="26"/>
  <c r="C27" i="26" s="1"/>
  <c r="AA51" i="27"/>
  <c r="Y51" i="27"/>
  <c r="Z51" i="27" s="1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AA44" i="27"/>
  <c r="Y44" i="27"/>
  <c r="X44" i="27"/>
  <c r="Z44" i="27" s="1"/>
  <c r="W44" i="27"/>
  <c r="V44" i="27"/>
  <c r="U44" i="27"/>
  <c r="T44" i="27"/>
  <c r="T45" i="27" s="1"/>
  <c r="S44" i="27"/>
  <c r="R44" i="27"/>
  <c r="Q44" i="27"/>
  <c r="P44" i="27"/>
  <c r="O44" i="27"/>
  <c r="N44" i="27"/>
  <c r="M44" i="27"/>
  <c r="L44" i="27"/>
  <c r="L45" i="27" s="1"/>
  <c r="K44" i="27"/>
  <c r="J44" i="27"/>
  <c r="I44" i="27"/>
  <c r="H44" i="27"/>
  <c r="G44" i="27"/>
  <c r="F44" i="27"/>
  <c r="E44" i="27"/>
  <c r="D44" i="27"/>
  <c r="C44" i="27"/>
  <c r="AA38" i="27"/>
  <c r="AA45" i="27" s="1"/>
  <c r="Y38" i="27"/>
  <c r="Y45" i="27" s="1"/>
  <c r="X38" i="27"/>
  <c r="Z38" i="27" s="1"/>
  <c r="W38" i="27"/>
  <c r="W45" i="27" s="1"/>
  <c r="V38" i="27"/>
  <c r="V45" i="27" s="1"/>
  <c r="U38" i="27"/>
  <c r="U45" i="27" s="1"/>
  <c r="T38" i="27"/>
  <c r="S38" i="27"/>
  <c r="S45" i="27" s="1"/>
  <c r="R38" i="27"/>
  <c r="Q38" i="27"/>
  <c r="Q45" i="27" s="1"/>
  <c r="P38" i="27"/>
  <c r="O38" i="27"/>
  <c r="O45" i="27" s="1"/>
  <c r="N38" i="27"/>
  <c r="N45" i="27" s="1"/>
  <c r="M38" i="27"/>
  <c r="L38" i="27"/>
  <c r="K38" i="27"/>
  <c r="K45" i="27" s="1"/>
  <c r="J38" i="27"/>
  <c r="I38" i="27"/>
  <c r="I45" i="27" s="1"/>
  <c r="H38" i="27"/>
  <c r="G38" i="27"/>
  <c r="G45" i="27" s="1"/>
  <c r="F38" i="27"/>
  <c r="F45" i="27" s="1"/>
  <c r="E38" i="27"/>
  <c r="E45" i="27" s="1"/>
  <c r="D38" i="27"/>
  <c r="D45" i="27" s="1"/>
  <c r="C38" i="27"/>
  <c r="C45" i="27" s="1"/>
  <c r="D27" i="27"/>
  <c r="D46" i="27" s="1"/>
  <c r="AA26" i="27"/>
  <c r="Y26" i="27"/>
  <c r="X26" i="27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AA14" i="27"/>
  <c r="AA27" i="27" s="1"/>
  <c r="AA46" i="27" s="1"/>
  <c r="Y14" i="27"/>
  <c r="X14" i="27"/>
  <c r="W14" i="27"/>
  <c r="W27" i="27" s="1"/>
  <c r="W46" i="27" s="1"/>
  <c r="V14" i="27"/>
  <c r="V27" i="27" s="1"/>
  <c r="U14" i="27"/>
  <c r="T14" i="27"/>
  <c r="T27" i="27" s="1"/>
  <c r="S14" i="27"/>
  <c r="S27" i="27" s="1"/>
  <c r="R14" i="27"/>
  <c r="R27" i="27" s="1"/>
  <c r="Q14" i="27"/>
  <c r="Q27" i="27" s="1"/>
  <c r="Q46" i="27" s="1"/>
  <c r="P14" i="27"/>
  <c r="P27" i="27" s="1"/>
  <c r="O14" i="27"/>
  <c r="O27" i="27" s="1"/>
  <c r="N14" i="27"/>
  <c r="N27" i="27" s="1"/>
  <c r="M14" i="27"/>
  <c r="L14" i="27"/>
  <c r="L27" i="27" s="1"/>
  <c r="K14" i="27"/>
  <c r="K27" i="27" s="1"/>
  <c r="J14" i="27"/>
  <c r="I14" i="27"/>
  <c r="I27" i="27" s="1"/>
  <c r="H14" i="27"/>
  <c r="G14" i="27"/>
  <c r="F14" i="27"/>
  <c r="F27" i="27" s="1"/>
  <c r="E14" i="27"/>
  <c r="D14" i="27"/>
  <c r="C14" i="27"/>
  <c r="AA51" i="28"/>
  <c r="Z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Y38" i="28"/>
  <c r="X38" i="28"/>
  <c r="W38" i="28"/>
  <c r="W45" i="28" s="1"/>
  <c r="V38" i="28"/>
  <c r="V45" i="28" s="1"/>
  <c r="U38" i="28"/>
  <c r="U45" i="28" s="1"/>
  <c r="T38" i="28"/>
  <c r="S38" i="28"/>
  <c r="S45" i="28" s="1"/>
  <c r="R38" i="28"/>
  <c r="Q38" i="28"/>
  <c r="P38" i="28"/>
  <c r="P45" i="28" s="1"/>
  <c r="O38" i="28"/>
  <c r="O45" i="28" s="1"/>
  <c r="N38" i="28"/>
  <c r="N45" i="28" s="1"/>
  <c r="M38" i="28"/>
  <c r="M45" i="28" s="1"/>
  <c r="L38" i="28"/>
  <c r="K38" i="28"/>
  <c r="K45" i="28" s="1"/>
  <c r="J38" i="28"/>
  <c r="J45" i="28" s="1"/>
  <c r="I38" i="28"/>
  <c r="I45" i="28" s="1"/>
  <c r="H38" i="28"/>
  <c r="H45" i="28" s="1"/>
  <c r="H46" i="28" s="1"/>
  <c r="G38" i="28"/>
  <c r="F38" i="28"/>
  <c r="F45" i="28" s="1"/>
  <c r="E38" i="28"/>
  <c r="E45" i="28" s="1"/>
  <c r="D38" i="28"/>
  <c r="C38" i="28"/>
  <c r="C45" i="28" s="1"/>
  <c r="AA27" i="28"/>
  <c r="Y27" i="28"/>
  <c r="AA26" i="28"/>
  <c r="Y26" i="28"/>
  <c r="X26" i="28"/>
  <c r="Z26" i="28" s="1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Y14" i="28"/>
  <c r="X14" i="28"/>
  <c r="W14" i="28"/>
  <c r="V14" i="28"/>
  <c r="V27" i="28" s="1"/>
  <c r="V46" i="28" s="1"/>
  <c r="U14" i="28"/>
  <c r="T14" i="28"/>
  <c r="T27" i="28" s="1"/>
  <c r="S14" i="28"/>
  <c r="S27" i="28" s="1"/>
  <c r="R14" i="28"/>
  <c r="R27" i="28" s="1"/>
  <c r="Q14" i="28"/>
  <c r="Q27" i="28" s="1"/>
  <c r="P14" i="28"/>
  <c r="P27" i="28" s="1"/>
  <c r="O14" i="28"/>
  <c r="N14" i="28"/>
  <c r="N27" i="28" s="1"/>
  <c r="N46" i="28" s="1"/>
  <c r="M14" i="28"/>
  <c r="M27" i="28" s="1"/>
  <c r="L14" i="28"/>
  <c r="K14" i="28"/>
  <c r="K27" i="28" s="1"/>
  <c r="J14" i="28"/>
  <c r="J27" i="28" s="1"/>
  <c r="I14" i="28"/>
  <c r="H14" i="28"/>
  <c r="H27" i="28" s="1"/>
  <c r="G14" i="28"/>
  <c r="F14" i="28"/>
  <c r="F27" i="28" s="1"/>
  <c r="F46" i="28" s="1"/>
  <c r="E14" i="28"/>
  <c r="E27" i="28" s="1"/>
  <c r="D14" i="28"/>
  <c r="D27" i="28" s="1"/>
  <c r="C14" i="28"/>
  <c r="C27" i="28" s="1"/>
  <c r="C46" i="28" s="1"/>
  <c r="AA51" i="29"/>
  <c r="Y51" i="29"/>
  <c r="Z51" i="29" s="1"/>
  <c r="X51" i="29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H45" i="29"/>
  <c r="AA44" i="29"/>
  <c r="Y44" i="29"/>
  <c r="X44" i="29"/>
  <c r="Z44" i="29" s="1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AA38" i="29"/>
  <c r="AA45" i="29" s="1"/>
  <c r="Y38" i="29"/>
  <c r="Y45" i="29" s="1"/>
  <c r="X38" i="29"/>
  <c r="Z38" i="29" s="1"/>
  <c r="W38" i="29"/>
  <c r="W45" i="29" s="1"/>
  <c r="V38" i="29"/>
  <c r="V45" i="29" s="1"/>
  <c r="U38" i="29"/>
  <c r="U45" i="29" s="1"/>
  <c r="T38" i="29"/>
  <c r="S38" i="29"/>
  <c r="S45" i="29" s="1"/>
  <c r="R38" i="29"/>
  <c r="Q38" i="29"/>
  <c r="Q45" i="29" s="1"/>
  <c r="P38" i="29"/>
  <c r="P45" i="29" s="1"/>
  <c r="O38" i="29"/>
  <c r="O45" i="29" s="1"/>
  <c r="N38" i="29"/>
  <c r="N45" i="29" s="1"/>
  <c r="M38" i="29"/>
  <c r="M45" i="29" s="1"/>
  <c r="L38" i="29"/>
  <c r="K38" i="29"/>
  <c r="K45" i="29" s="1"/>
  <c r="J38" i="29"/>
  <c r="I38" i="29"/>
  <c r="I45" i="29" s="1"/>
  <c r="H38" i="29"/>
  <c r="G38" i="29"/>
  <c r="G45" i="29" s="1"/>
  <c r="F38" i="29"/>
  <c r="F45" i="29" s="1"/>
  <c r="E38" i="29"/>
  <c r="E45" i="29" s="1"/>
  <c r="D38" i="29"/>
  <c r="C38" i="29"/>
  <c r="C45" i="29" s="1"/>
  <c r="F27" i="29"/>
  <c r="F46" i="29" s="1"/>
  <c r="AA26" i="29"/>
  <c r="Y26" i="29"/>
  <c r="X26" i="29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AA14" i="29"/>
  <c r="AA27" i="29" s="1"/>
  <c r="Y14" i="29"/>
  <c r="Y27" i="29" s="1"/>
  <c r="X14" i="29"/>
  <c r="W14" i="29"/>
  <c r="V14" i="29"/>
  <c r="V27" i="29" s="1"/>
  <c r="V46" i="29" s="1"/>
  <c r="U14" i="29"/>
  <c r="U27" i="29" s="1"/>
  <c r="T14" i="29"/>
  <c r="T27" i="29" s="1"/>
  <c r="S14" i="29"/>
  <c r="S27" i="29" s="1"/>
  <c r="S46" i="29" s="1"/>
  <c r="R14" i="29"/>
  <c r="R27" i="29" s="1"/>
  <c r="Q14" i="29"/>
  <c r="Q27" i="29" s="1"/>
  <c r="P14" i="29"/>
  <c r="P27" i="29" s="1"/>
  <c r="O14" i="29"/>
  <c r="N14" i="29"/>
  <c r="N27" i="29" s="1"/>
  <c r="N46" i="29" s="1"/>
  <c r="M14" i="29"/>
  <c r="M27" i="29" s="1"/>
  <c r="L14" i="29"/>
  <c r="L27" i="29" s="1"/>
  <c r="K14" i="29"/>
  <c r="K27" i="29" s="1"/>
  <c r="J14" i="29"/>
  <c r="J27" i="29" s="1"/>
  <c r="I14" i="29"/>
  <c r="I27" i="29" s="1"/>
  <c r="H14" i="29"/>
  <c r="H27" i="29" s="1"/>
  <c r="G14" i="29"/>
  <c r="F14" i="29"/>
  <c r="E14" i="29"/>
  <c r="E27" i="29" s="1"/>
  <c r="D14" i="29"/>
  <c r="D27" i="29" s="1"/>
  <c r="C14" i="29"/>
  <c r="C27" i="29" s="1"/>
  <c r="AA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H45" i="30"/>
  <c r="AA44" i="30"/>
  <c r="Y44" i="30"/>
  <c r="X44" i="30"/>
  <c r="Z44" i="30" s="1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AA38" i="30"/>
  <c r="AA45" i="30" s="1"/>
  <c r="Z38" i="30"/>
  <c r="Y38" i="30"/>
  <c r="X38" i="30"/>
  <c r="X45" i="30" s="1"/>
  <c r="W38" i="30"/>
  <c r="W45" i="30" s="1"/>
  <c r="V38" i="30"/>
  <c r="V45" i="30" s="1"/>
  <c r="U38" i="30"/>
  <c r="U45" i="30" s="1"/>
  <c r="T38" i="30"/>
  <c r="S38" i="30"/>
  <c r="S45" i="30" s="1"/>
  <c r="R38" i="30"/>
  <c r="R45" i="30" s="1"/>
  <c r="Q38" i="30"/>
  <c r="P38" i="30"/>
  <c r="P45" i="30" s="1"/>
  <c r="O38" i="30"/>
  <c r="O45" i="30" s="1"/>
  <c r="N38" i="30"/>
  <c r="N45" i="30" s="1"/>
  <c r="M38" i="30"/>
  <c r="M45" i="30" s="1"/>
  <c r="L38" i="30"/>
  <c r="K38" i="30"/>
  <c r="K45" i="30" s="1"/>
  <c r="J38" i="30"/>
  <c r="J45" i="30" s="1"/>
  <c r="I38" i="30"/>
  <c r="H38" i="30"/>
  <c r="G38" i="30"/>
  <c r="G45" i="30" s="1"/>
  <c r="F38" i="30"/>
  <c r="F45" i="30" s="1"/>
  <c r="E38" i="30"/>
  <c r="E45" i="30" s="1"/>
  <c r="D38" i="30"/>
  <c r="C38" i="30"/>
  <c r="C45" i="30" s="1"/>
  <c r="F27" i="30"/>
  <c r="F46" i="30" s="1"/>
  <c r="AA26" i="30"/>
  <c r="Y26" i="30"/>
  <c r="X26" i="30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AA14" i="30"/>
  <c r="AA27" i="30" s="1"/>
  <c r="AA46" i="30" s="1"/>
  <c r="Y14" i="30"/>
  <c r="Y27" i="30" s="1"/>
  <c r="X14" i="30"/>
  <c r="W14" i="30"/>
  <c r="V14" i="30"/>
  <c r="V27" i="30" s="1"/>
  <c r="U14" i="30"/>
  <c r="U27" i="30" s="1"/>
  <c r="T14" i="30"/>
  <c r="T27" i="30" s="1"/>
  <c r="S14" i="30"/>
  <c r="S27" i="30" s="1"/>
  <c r="S46" i="30" s="1"/>
  <c r="R14" i="30"/>
  <c r="R27" i="30" s="1"/>
  <c r="R46" i="30" s="1"/>
  <c r="Q14" i="30"/>
  <c r="Q27" i="30" s="1"/>
  <c r="P14" i="30"/>
  <c r="P27" i="30" s="1"/>
  <c r="O14" i="30"/>
  <c r="N14" i="30"/>
  <c r="N27" i="30" s="1"/>
  <c r="M14" i="30"/>
  <c r="M27" i="30" s="1"/>
  <c r="L14" i="30"/>
  <c r="L27" i="30" s="1"/>
  <c r="K14" i="30"/>
  <c r="K27" i="30" s="1"/>
  <c r="K46" i="30" s="1"/>
  <c r="J14" i="30"/>
  <c r="J27" i="30" s="1"/>
  <c r="J46" i="30" s="1"/>
  <c r="I14" i="30"/>
  <c r="I27" i="30" s="1"/>
  <c r="H14" i="30"/>
  <c r="H27" i="30" s="1"/>
  <c r="G14" i="30"/>
  <c r="F14" i="30"/>
  <c r="E14" i="30"/>
  <c r="E27" i="30" s="1"/>
  <c r="D14" i="30"/>
  <c r="D27" i="30" s="1"/>
  <c r="C14" i="30"/>
  <c r="C27" i="30" s="1"/>
  <c r="C46" i="30" s="1"/>
  <c r="AA51" i="31"/>
  <c r="Z51" i="31"/>
  <c r="Y51" i="31"/>
  <c r="X51" i="3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AA44" i="31"/>
  <c r="Y44" i="31"/>
  <c r="X44" i="31"/>
  <c r="Z44" i="31" s="1"/>
  <c r="W44" i="31"/>
  <c r="V44" i="3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AA45" i="31" s="1"/>
  <c r="Y38" i="31"/>
  <c r="Y45" i="31" s="1"/>
  <c r="X38" i="31"/>
  <c r="X45" i="31" s="1"/>
  <c r="Z45" i="31" s="1"/>
  <c r="W38" i="31"/>
  <c r="V38" i="31"/>
  <c r="V45" i="31" s="1"/>
  <c r="U38" i="31"/>
  <c r="U45" i="31" s="1"/>
  <c r="T38" i="31"/>
  <c r="S38" i="31"/>
  <c r="S45" i="31" s="1"/>
  <c r="R38" i="31"/>
  <c r="R45" i="31" s="1"/>
  <c r="Q38" i="31"/>
  <c r="Q45" i="31" s="1"/>
  <c r="P38" i="31"/>
  <c r="P45" i="31" s="1"/>
  <c r="O38" i="31"/>
  <c r="N38" i="31"/>
  <c r="N45" i="31" s="1"/>
  <c r="M38" i="31"/>
  <c r="M45" i="31" s="1"/>
  <c r="L38" i="31"/>
  <c r="K38" i="31"/>
  <c r="K45" i="31" s="1"/>
  <c r="J38" i="31"/>
  <c r="J45" i="31" s="1"/>
  <c r="I38" i="31"/>
  <c r="I45" i="31" s="1"/>
  <c r="H38" i="31"/>
  <c r="H45" i="31" s="1"/>
  <c r="G38" i="31"/>
  <c r="F38" i="31"/>
  <c r="F45" i="31" s="1"/>
  <c r="E38" i="31"/>
  <c r="E45" i="31" s="1"/>
  <c r="D38" i="31"/>
  <c r="C38" i="31"/>
  <c r="C45" i="31" s="1"/>
  <c r="V27" i="31"/>
  <c r="N27" i="31"/>
  <c r="F27" i="31"/>
  <c r="AA26" i="31"/>
  <c r="Y26" i="31"/>
  <c r="X26" i="31"/>
  <c r="Z26" i="31" s="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AA14" i="31"/>
  <c r="AA27" i="31" s="1"/>
  <c r="Y14" i="31"/>
  <c r="Y27" i="31" s="1"/>
  <c r="Y46" i="31" s="1"/>
  <c r="X14" i="31"/>
  <c r="W14" i="31"/>
  <c r="V14" i="31"/>
  <c r="U14" i="31"/>
  <c r="U27" i="31" s="1"/>
  <c r="T14" i="31"/>
  <c r="T27" i="31" s="1"/>
  <c r="S14" i="31"/>
  <c r="S27" i="31" s="1"/>
  <c r="R14" i="31"/>
  <c r="R27" i="31" s="1"/>
  <c r="R46" i="31" s="1"/>
  <c r="Q14" i="31"/>
  <c r="Q27" i="31" s="1"/>
  <c r="Q46" i="31" s="1"/>
  <c r="P14" i="31"/>
  <c r="P27" i="31" s="1"/>
  <c r="P46" i="31" s="1"/>
  <c r="O14" i="31"/>
  <c r="N14" i="31"/>
  <c r="M14" i="31"/>
  <c r="M27" i="31" s="1"/>
  <c r="L14" i="31"/>
  <c r="L27" i="31" s="1"/>
  <c r="K14" i="31"/>
  <c r="K27" i="31" s="1"/>
  <c r="J14" i="31"/>
  <c r="J27" i="31" s="1"/>
  <c r="J46" i="31" s="1"/>
  <c r="I14" i="31"/>
  <c r="I27" i="31" s="1"/>
  <c r="I46" i="31" s="1"/>
  <c r="H14" i="31"/>
  <c r="H27" i="31" s="1"/>
  <c r="H46" i="31" s="1"/>
  <c r="G14" i="31"/>
  <c r="F14" i="31"/>
  <c r="E14" i="31"/>
  <c r="E27" i="31" s="1"/>
  <c r="D14" i="31"/>
  <c r="D27" i="31" s="1"/>
  <c r="C14" i="31"/>
  <c r="C27" i="31" s="1"/>
  <c r="AA51" i="32"/>
  <c r="Y51" i="32"/>
  <c r="X51" i="32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AA45" i="32"/>
  <c r="S45" i="32"/>
  <c r="E45" i="32"/>
  <c r="AA44" i="32"/>
  <c r="Y44" i="32"/>
  <c r="X44" i="32"/>
  <c r="Z44" i="32" s="1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E44" i="32"/>
  <c r="D44" i="32"/>
  <c r="C44" i="32"/>
  <c r="AA38" i="32"/>
  <c r="Y38" i="32"/>
  <c r="Y45" i="32" s="1"/>
  <c r="X38" i="32"/>
  <c r="X45" i="32" s="1"/>
  <c r="Z45" i="32" s="1"/>
  <c r="W38" i="32"/>
  <c r="W45" i="32" s="1"/>
  <c r="V38" i="32"/>
  <c r="V45" i="32" s="1"/>
  <c r="U38" i="32"/>
  <c r="U45" i="32" s="1"/>
  <c r="T38" i="32"/>
  <c r="S38" i="32"/>
  <c r="R38" i="32"/>
  <c r="R45" i="32" s="1"/>
  <c r="R46" i="32" s="1"/>
  <c r="Q38" i="32"/>
  <c r="Q45" i="32" s="1"/>
  <c r="P38" i="32"/>
  <c r="P45" i="32" s="1"/>
  <c r="O38" i="32"/>
  <c r="O45" i="32" s="1"/>
  <c r="N38" i="32"/>
  <c r="M38" i="32"/>
  <c r="M45" i="32" s="1"/>
  <c r="L38" i="32"/>
  <c r="K38" i="32"/>
  <c r="K45" i="32" s="1"/>
  <c r="J38" i="32"/>
  <c r="J45" i="32" s="1"/>
  <c r="I38" i="32"/>
  <c r="I45" i="32" s="1"/>
  <c r="H38" i="32"/>
  <c r="H45" i="32" s="1"/>
  <c r="G38" i="32"/>
  <c r="G45" i="32" s="1"/>
  <c r="F38" i="32"/>
  <c r="F45" i="32" s="1"/>
  <c r="E38" i="32"/>
  <c r="D38" i="32"/>
  <c r="C38" i="32"/>
  <c r="C45" i="32" s="1"/>
  <c r="H27" i="32"/>
  <c r="F27" i="32"/>
  <c r="AA26" i="32"/>
  <c r="Y26" i="32"/>
  <c r="X26" i="32"/>
  <c r="Z26" i="32" s="1"/>
  <c r="W26" i="32"/>
  <c r="V26" i="32"/>
  <c r="U26" i="32"/>
  <c r="T26" i="32"/>
  <c r="S26" i="32"/>
  <c r="R26" i="32"/>
  <c r="Q26" i="32"/>
  <c r="P26" i="32"/>
  <c r="O26" i="32"/>
  <c r="N26" i="32"/>
  <c r="M26" i="32"/>
  <c r="L26" i="32"/>
  <c r="K26" i="32"/>
  <c r="J26" i="32"/>
  <c r="I26" i="32"/>
  <c r="H26" i="32"/>
  <c r="G26" i="32"/>
  <c r="F26" i="32"/>
  <c r="E26" i="32"/>
  <c r="D26" i="32"/>
  <c r="C26" i="32"/>
  <c r="AA14" i="32"/>
  <c r="AA27" i="32" s="1"/>
  <c r="Y14" i="32"/>
  <c r="Y27" i="32" s="1"/>
  <c r="X14" i="32"/>
  <c r="Z14" i="32" s="1"/>
  <c r="W14" i="32"/>
  <c r="V14" i="32"/>
  <c r="V27" i="32" s="1"/>
  <c r="U14" i="32"/>
  <c r="U27" i="32" s="1"/>
  <c r="T14" i="32"/>
  <c r="T27" i="32" s="1"/>
  <c r="S14" i="32"/>
  <c r="S27" i="32" s="1"/>
  <c r="S46" i="32" s="1"/>
  <c r="R14" i="32"/>
  <c r="R27" i="32" s="1"/>
  <c r="Q14" i="32"/>
  <c r="Q27" i="32" s="1"/>
  <c r="P14" i="32"/>
  <c r="P27" i="32" s="1"/>
  <c r="O14" i="32"/>
  <c r="N14" i="32"/>
  <c r="N27" i="32" s="1"/>
  <c r="M14" i="32"/>
  <c r="M27" i="32" s="1"/>
  <c r="L14" i="32"/>
  <c r="L27" i="32" s="1"/>
  <c r="K14" i="32"/>
  <c r="K27" i="32" s="1"/>
  <c r="J14" i="32"/>
  <c r="J27" i="32" s="1"/>
  <c r="I14" i="32"/>
  <c r="I27" i="32" s="1"/>
  <c r="H14" i="32"/>
  <c r="G14" i="32"/>
  <c r="F14" i="32"/>
  <c r="E14" i="32"/>
  <c r="E27" i="32" s="1"/>
  <c r="D14" i="32"/>
  <c r="D27" i="32" s="1"/>
  <c r="C14" i="32"/>
  <c r="C27" i="32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O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X38" i="1"/>
  <c r="X45" i="1" s="1"/>
  <c r="W38" i="1"/>
  <c r="W45" i="1" s="1"/>
  <c r="V38" i="1"/>
  <c r="V45" i="1" s="1"/>
  <c r="U38" i="1"/>
  <c r="T38" i="1"/>
  <c r="T45" i="1" s="1"/>
  <c r="S38" i="1"/>
  <c r="S45" i="1" s="1"/>
  <c r="R38" i="1"/>
  <c r="R45" i="1" s="1"/>
  <c r="Q38" i="1"/>
  <c r="P38" i="1"/>
  <c r="P45" i="1" s="1"/>
  <c r="O38" i="1"/>
  <c r="N38" i="1"/>
  <c r="N45" i="1" s="1"/>
  <c r="M38" i="1"/>
  <c r="L38" i="1"/>
  <c r="L45" i="1" s="1"/>
  <c r="K38" i="1"/>
  <c r="K45" i="1" s="1"/>
  <c r="J38" i="1"/>
  <c r="J45" i="1" s="1"/>
  <c r="I38" i="1"/>
  <c r="I45" i="1" s="1"/>
  <c r="H38" i="1"/>
  <c r="H45" i="1" s="1"/>
  <c r="G38" i="1"/>
  <c r="F38" i="1"/>
  <c r="F45" i="1" s="1"/>
  <c r="E38" i="1"/>
  <c r="D38" i="1"/>
  <c r="C38" i="1"/>
  <c r="C45" i="1" s="1"/>
  <c r="Y27" i="1"/>
  <c r="W27" i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Y14" i="1"/>
  <c r="X14" i="1"/>
  <c r="Z14" i="1" s="1"/>
  <c r="W14" i="1"/>
  <c r="V14" i="1"/>
  <c r="V27" i="1" s="1"/>
  <c r="V46" i="1" s="1"/>
  <c r="U14" i="1"/>
  <c r="T14" i="1"/>
  <c r="T27" i="1" s="1"/>
  <c r="S14" i="1"/>
  <c r="S27" i="1" s="1"/>
  <c r="R14" i="1"/>
  <c r="R27" i="1" s="1"/>
  <c r="Q14" i="1"/>
  <c r="Q27" i="1" s="1"/>
  <c r="P14" i="1"/>
  <c r="P27" i="1" s="1"/>
  <c r="P46" i="1" s="1"/>
  <c r="O14" i="1"/>
  <c r="N14" i="1"/>
  <c r="N27" i="1" s="1"/>
  <c r="N46" i="1" s="1"/>
  <c r="M14" i="1"/>
  <c r="L14" i="1"/>
  <c r="L27" i="1" s="1"/>
  <c r="K14" i="1"/>
  <c r="K27" i="1" s="1"/>
  <c r="J14" i="1"/>
  <c r="J27" i="1" s="1"/>
  <c r="I14" i="1"/>
  <c r="I27" i="1" s="1"/>
  <c r="H14" i="1"/>
  <c r="H27" i="1" s="1"/>
  <c r="H46" i="1" s="1"/>
  <c r="G14" i="1"/>
  <c r="F14" i="1"/>
  <c r="F27" i="1" s="1"/>
  <c r="F46" i="1" s="1"/>
  <c r="E14" i="1"/>
  <c r="D14" i="1"/>
  <c r="D27" i="1" s="1"/>
  <c r="C14" i="1"/>
  <c r="C27" i="1" s="1"/>
  <c r="C46" i="29" l="1"/>
  <c r="K46" i="29"/>
  <c r="K46" i="32"/>
  <c r="Y45" i="28"/>
  <c r="Y46" i="28" s="1"/>
  <c r="Q45" i="28"/>
  <c r="Q46" i="28" s="1"/>
  <c r="M45" i="27"/>
  <c r="C46" i="26"/>
  <c r="V45" i="14"/>
  <c r="G46" i="13"/>
  <c r="O46" i="11"/>
  <c r="W46" i="11"/>
  <c r="G46" i="11"/>
  <c r="X27" i="7"/>
  <c r="Z14" i="7"/>
  <c r="M46" i="32"/>
  <c r="AA46" i="31"/>
  <c r="G45" i="31"/>
  <c r="D46" i="30"/>
  <c r="L46" i="30"/>
  <c r="T46" i="30"/>
  <c r="H27" i="27"/>
  <c r="O46" i="27"/>
  <c r="D45" i="25"/>
  <c r="L45" i="25"/>
  <c r="Z26" i="23"/>
  <c r="L46" i="22"/>
  <c r="T46" i="22"/>
  <c r="F45" i="18"/>
  <c r="N45" i="18"/>
  <c r="V45" i="18"/>
  <c r="Z51" i="8"/>
  <c r="J27" i="2"/>
  <c r="J46" i="2" s="1"/>
  <c r="R27" i="2"/>
  <c r="R46" i="2" s="1"/>
  <c r="Q45" i="1"/>
  <c r="D46" i="32"/>
  <c r="H46" i="32"/>
  <c r="AA45" i="28"/>
  <c r="AA46" i="28" s="1"/>
  <c r="Z38" i="21"/>
  <c r="X45" i="21"/>
  <c r="Z45" i="21" s="1"/>
  <c r="Z38" i="17"/>
  <c r="X45" i="17"/>
  <c r="Z45" i="17" s="1"/>
  <c r="D45" i="1"/>
  <c r="E45" i="1"/>
  <c r="O27" i="32"/>
  <c r="L45" i="29"/>
  <c r="L46" i="29" s="1"/>
  <c r="T45" i="29"/>
  <c r="T45" i="26"/>
  <c r="T46" i="26" s="1"/>
  <c r="L46" i="1"/>
  <c r="C46" i="32"/>
  <c r="U27" i="28"/>
  <c r="L45" i="23"/>
  <c r="N45" i="22"/>
  <c r="N46" i="22" s="1"/>
  <c r="K27" i="26"/>
  <c r="K46" i="26" s="1"/>
  <c r="F46" i="22"/>
  <c r="G27" i="1"/>
  <c r="G46" i="1" s="1"/>
  <c r="U45" i="1"/>
  <c r="W27" i="32"/>
  <c r="J27" i="27"/>
  <c r="I46" i="1"/>
  <c r="P46" i="32"/>
  <c r="L45" i="32"/>
  <c r="L46" i="32" s="1"/>
  <c r="AA46" i="25"/>
  <c r="C46" i="23"/>
  <c r="I46" i="20"/>
  <c r="Z44" i="16"/>
  <c r="X45" i="16"/>
  <c r="Z45" i="16" s="1"/>
  <c r="R46" i="1"/>
  <c r="I46" i="32"/>
  <c r="AA46" i="24"/>
  <c r="D45" i="22"/>
  <c r="D46" i="22" s="1"/>
  <c r="J46" i="20"/>
  <c r="R46" i="20"/>
  <c r="Q27" i="20"/>
  <c r="Q46" i="20" s="1"/>
  <c r="Y27" i="20"/>
  <c r="Y46" i="20" s="1"/>
  <c r="L46" i="11"/>
  <c r="N46" i="9"/>
  <c r="T46" i="1"/>
  <c r="Y45" i="1"/>
  <c r="Z45" i="1" s="1"/>
  <c r="T27" i="24"/>
  <c r="S45" i="12"/>
  <c r="Z51" i="32"/>
  <c r="T46" i="29"/>
  <c r="R45" i="28"/>
  <c r="R46" i="28" s="1"/>
  <c r="D46" i="26"/>
  <c r="O27" i="1"/>
  <c r="O46" i="1" s="1"/>
  <c r="H27" i="18"/>
  <c r="X27" i="18"/>
  <c r="Z14" i="18"/>
  <c r="Z14" i="14"/>
  <c r="X27" i="14"/>
  <c r="X46" i="14" s="1"/>
  <c r="M45" i="1"/>
  <c r="G27" i="32"/>
  <c r="D45" i="29"/>
  <c r="D46" i="29" s="1"/>
  <c r="D45" i="26"/>
  <c r="T45" i="20"/>
  <c r="F46" i="8"/>
  <c r="N46" i="8"/>
  <c r="E27" i="6"/>
  <c r="E46" i="6" s="1"/>
  <c r="Q46" i="1"/>
  <c r="D45" i="32"/>
  <c r="T45" i="32"/>
  <c r="T46" i="32" s="1"/>
  <c r="Z38" i="31"/>
  <c r="C27" i="27"/>
  <c r="K46" i="23"/>
  <c r="D46" i="7"/>
  <c r="T46" i="7"/>
  <c r="J46" i="1"/>
  <c r="AA46" i="1"/>
  <c r="G45" i="1"/>
  <c r="Q46" i="32"/>
  <c r="Y46" i="32"/>
  <c r="D45" i="30"/>
  <c r="L45" i="30"/>
  <c r="T45" i="30"/>
  <c r="G45" i="28"/>
  <c r="C46" i="25"/>
  <c r="S46" i="1"/>
  <c r="J46" i="32"/>
  <c r="AA46" i="32"/>
  <c r="G27" i="31"/>
  <c r="G46" i="31" s="1"/>
  <c r="O27" i="31"/>
  <c r="W27" i="31"/>
  <c r="W46" i="31" s="1"/>
  <c r="R46" i="29"/>
  <c r="AA46" i="29"/>
  <c r="L27" i="28"/>
  <c r="L46" i="28" s="1"/>
  <c r="Z38" i="28"/>
  <c r="J27" i="26"/>
  <c r="J46" i="26" s="1"/>
  <c r="R27" i="26"/>
  <c r="R46" i="26" s="1"/>
  <c r="I27" i="26"/>
  <c r="I46" i="26" s="1"/>
  <c r="Y27" i="26"/>
  <c r="Y46" i="26" s="1"/>
  <c r="D46" i="25"/>
  <c r="L46" i="25"/>
  <c r="T46" i="25"/>
  <c r="F46" i="25"/>
  <c r="F46" i="24"/>
  <c r="C27" i="20"/>
  <c r="K27" i="20"/>
  <c r="S27" i="20"/>
  <c r="AA27" i="20"/>
  <c r="AA46" i="20" s="1"/>
  <c r="H45" i="10"/>
  <c r="P45" i="10"/>
  <c r="P46" i="10" s="1"/>
  <c r="V46" i="4"/>
  <c r="Y46" i="5"/>
  <c r="G27" i="28"/>
  <c r="O27" i="28"/>
  <c r="O46" i="28" s="1"/>
  <c r="W27" i="28"/>
  <c r="W46" i="28" s="1"/>
  <c r="T46" i="27"/>
  <c r="H45" i="27"/>
  <c r="P45" i="27"/>
  <c r="P46" i="27" s="1"/>
  <c r="E46" i="26"/>
  <c r="M46" i="26"/>
  <c r="U46" i="26"/>
  <c r="S46" i="23"/>
  <c r="Z45" i="22"/>
  <c r="G27" i="21"/>
  <c r="G46" i="21" s="1"/>
  <c r="O27" i="21"/>
  <c r="O46" i="21" s="1"/>
  <c r="E27" i="20"/>
  <c r="E46" i="20" s="1"/>
  <c r="M27" i="20"/>
  <c r="M46" i="20" s="1"/>
  <c r="D27" i="19"/>
  <c r="D46" i="19" s="1"/>
  <c r="L27" i="19"/>
  <c r="T27" i="19"/>
  <c r="C27" i="19"/>
  <c r="C46" i="19" s="1"/>
  <c r="K27" i="19"/>
  <c r="K46" i="19" s="1"/>
  <c r="S27" i="19"/>
  <c r="S46" i="19" s="1"/>
  <c r="O46" i="18"/>
  <c r="F46" i="16"/>
  <c r="Z26" i="15"/>
  <c r="X27" i="15"/>
  <c r="P27" i="12"/>
  <c r="P46" i="12" s="1"/>
  <c r="O46" i="12"/>
  <c r="W46" i="12"/>
  <c r="H27" i="11"/>
  <c r="H46" i="11" s="1"/>
  <c r="P27" i="11"/>
  <c r="F46" i="7"/>
  <c r="Q46" i="5"/>
  <c r="I46" i="3"/>
  <c r="D45" i="31"/>
  <c r="D46" i="31" s="1"/>
  <c r="L45" i="31"/>
  <c r="L46" i="31" s="1"/>
  <c r="T45" i="31"/>
  <c r="T46" i="31" s="1"/>
  <c r="G27" i="29"/>
  <c r="G46" i="29" s="1"/>
  <c r="O27" i="29"/>
  <c r="O46" i="29" s="1"/>
  <c r="W27" i="29"/>
  <c r="W46" i="29" s="1"/>
  <c r="P46" i="28"/>
  <c r="D45" i="28"/>
  <c r="D46" i="28" s="1"/>
  <c r="L45" i="28"/>
  <c r="T45" i="28"/>
  <c r="T46" i="28" s="1"/>
  <c r="N46" i="26"/>
  <c r="G27" i="25"/>
  <c r="G46" i="25" s="1"/>
  <c r="O27" i="25"/>
  <c r="O46" i="25" s="1"/>
  <c r="W27" i="25"/>
  <c r="W46" i="25" s="1"/>
  <c r="H46" i="21"/>
  <c r="P46" i="21"/>
  <c r="V46" i="20"/>
  <c r="N45" i="20"/>
  <c r="N46" i="20" s="1"/>
  <c r="V45" i="20"/>
  <c r="E46" i="19"/>
  <c r="M46" i="19"/>
  <c r="U46" i="19"/>
  <c r="Z14" i="15"/>
  <c r="Y27" i="15"/>
  <c r="Y46" i="15" s="1"/>
  <c r="F45" i="15"/>
  <c r="O46" i="13"/>
  <c r="N46" i="2"/>
  <c r="V46" i="2"/>
  <c r="G27" i="30"/>
  <c r="O27" i="30"/>
  <c r="W27" i="30"/>
  <c r="H46" i="29"/>
  <c r="P46" i="29"/>
  <c r="Z26" i="29"/>
  <c r="X45" i="29"/>
  <c r="I27" i="28"/>
  <c r="I46" i="28" s="1"/>
  <c r="S46" i="27"/>
  <c r="J46" i="25"/>
  <c r="G27" i="24"/>
  <c r="G46" i="24" s="1"/>
  <c r="O27" i="24"/>
  <c r="O46" i="24" s="1"/>
  <c r="W27" i="24"/>
  <c r="W46" i="24" s="1"/>
  <c r="D45" i="24"/>
  <c r="L45" i="24"/>
  <c r="J46" i="22"/>
  <c r="I46" i="21"/>
  <c r="Q46" i="21"/>
  <c r="F45" i="21"/>
  <c r="V45" i="21"/>
  <c r="G46" i="20"/>
  <c r="F27" i="19"/>
  <c r="N27" i="19"/>
  <c r="V27" i="19"/>
  <c r="P46" i="16"/>
  <c r="G45" i="15"/>
  <c r="G46" i="15" s="1"/>
  <c r="K46" i="9"/>
  <c r="C27" i="9"/>
  <c r="C46" i="9" s="1"/>
  <c r="T46" i="8"/>
  <c r="E46" i="7"/>
  <c r="U46" i="7"/>
  <c r="V46" i="7"/>
  <c r="O45" i="31"/>
  <c r="W45" i="31"/>
  <c r="H46" i="30"/>
  <c r="P46" i="30"/>
  <c r="Z26" i="30"/>
  <c r="I45" i="30"/>
  <c r="I46" i="30" s="1"/>
  <c r="Q45" i="30"/>
  <c r="Q46" i="30" s="1"/>
  <c r="Y45" i="30"/>
  <c r="Z45" i="30" s="1"/>
  <c r="Z51" i="30"/>
  <c r="J45" i="29"/>
  <c r="J46" i="29" s="1"/>
  <c r="R45" i="29"/>
  <c r="J46" i="28"/>
  <c r="G27" i="27"/>
  <c r="G46" i="27" s="1"/>
  <c r="H27" i="26"/>
  <c r="H46" i="26" s="1"/>
  <c r="P27" i="26"/>
  <c r="P46" i="26" s="1"/>
  <c r="G27" i="26"/>
  <c r="G46" i="26" s="1"/>
  <c r="H46" i="24"/>
  <c r="P46" i="24"/>
  <c r="Z26" i="24"/>
  <c r="Z45" i="23"/>
  <c r="I46" i="22"/>
  <c r="Q46" i="22"/>
  <c r="Y46" i="22"/>
  <c r="J46" i="21"/>
  <c r="R46" i="21"/>
  <c r="AA46" i="21"/>
  <c r="H27" i="20"/>
  <c r="H46" i="20" s="1"/>
  <c r="G27" i="19"/>
  <c r="G46" i="19" s="1"/>
  <c r="O27" i="19"/>
  <c r="O46" i="19" s="1"/>
  <c r="W27" i="19"/>
  <c r="W46" i="19" s="1"/>
  <c r="I45" i="19"/>
  <c r="I46" i="19" s="1"/>
  <c r="Q45" i="19"/>
  <c r="Q46" i="19" s="1"/>
  <c r="Y45" i="19"/>
  <c r="H46" i="17"/>
  <c r="P46" i="17"/>
  <c r="C46" i="12"/>
  <c r="S46" i="11"/>
  <c r="H46" i="10"/>
  <c r="D46" i="9"/>
  <c r="L46" i="9"/>
  <c r="T46" i="9"/>
  <c r="M46" i="9"/>
  <c r="N46" i="7"/>
  <c r="D46" i="6"/>
  <c r="L46" i="6"/>
  <c r="T46" i="6"/>
  <c r="D46" i="5"/>
  <c r="T46" i="5"/>
  <c r="E46" i="4"/>
  <c r="M46" i="4"/>
  <c r="U46" i="4"/>
  <c r="D46" i="3"/>
  <c r="L46" i="3"/>
  <c r="T46" i="3"/>
  <c r="X27" i="3"/>
  <c r="Z27" i="3" s="1"/>
  <c r="G27" i="18"/>
  <c r="O27" i="18"/>
  <c r="W27" i="18"/>
  <c r="F27" i="17"/>
  <c r="N27" i="17"/>
  <c r="V27" i="17"/>
  <c r="V46" i="17" s="1"/>
  <c r="C45" i="17"/>
  <c r="C46" i="17" s="1"/>
  <c r="K45" i="17"/>
  <c r="K46" i="17" s="1"/>
  <c r="S45" i="17"/>
  <c r="S46" i="17" s="1"/>
  <c r="D27" i="16"/>
  <c r="L27" i="16"/>
  <c r="T27" i="16"/>
  <c r="D45" i="16"/>
  <c r="L45" i="16"/>
  <c r="T45" i="16"/>
  <c r="T27" i="15"/>
  <c r="T46" i="15" s="1"/>
  <c r="E45" i="15"/>
  <c r="E46" i="15" s="1"/>
  <c r="U45" i="15"/>
  <c r="U46" i="15" s="1"/>
  <c r="K27" i="13"/>
  <c r="K46" i="13" s="1"/>
  <c r="S27" i="13"/>
  <c r="AA46" i="13"/>
  <c r="E45" i="13"/>
  <c r="M45" i="13"/>
  <c r="M46" i="13" s="1"/>
  <c r="U45" i="13"/>
  <c r="U46" i="13" s="1"/>
  <c r="C45" i="11"/>
  <c r="C46" i="11" s="1"/>
  <c r="K45" i="11"/>
  <c r="K46" i="11" s="1"/>
  <c r="S45" i="11"/>
  <c r="E27" i="10"/>
  <c r="M27" i="10"/>
  <c r="U27" i="10"/>
  <c r="U46" i="10" s="1"/>
  <c r="G45" i="10"/>
  <c r="G46" i="10" s="1"/>
  <c r="O45" i="10"/>
  <c r="O46" i="10" s="1"/>
  <c r="W45" i="10"/>
  <c r="W46" i="10" s="1"/>
  <c r="I27" i="8"/>
  <c r="I46" i="8" s="1"/>
  <c r="Q27" i="8"/>
  <c r="Q46" i="8" s="1"/>
  <c r="C46" i="6"/>
  <c r="K46" i="6"/>
  <c r="S46" i="6"/>
  <c r="F27" i="5"/>
  <c r="N27" i="5"/>
  <c r="V27" i="5"/>
  <c r="V46" i="5" s="1"/>
  <c r="D27" i="4"/>
  <c r="D46" i="4" s="1"/>
  <c r="L27" i="4"/>
  <c r="L46" i="4" s="1"/>
  <c r="T27" i="4"/>
  <c r="T46" i="4" s="1"/>
  <c r="X27" i="4"/>
  <c r="G27" i="3"/>
  <c r="G46" i="3" s="1"/>
  <c r="O27" i="3"/>
  <c r="O46" i="3" s="1"/>
  <c r="W27" i="3"/>
  <c r="W46" i="3" s="1"/>
  <c r="R46" i="18"/>
  <c r="I27" i="18"/>
  <c r="I46" i="18" s="1"/>
  <c r="Q27" i="18"/>
  <c r="Q46" i="18" s="1"/>
  <c r="Y27" i="18"/>
  <c r="Y46" i="18" s="1"/>
  <c r="P45" i="18"/>
  <c r="F45" i="16"/>
  <c r="N45" i="16"/>
  <c r="N46" i="16" s="1"/>
  <c r="V45" i="16"/>
  <c r="V46" i="16" s="1"/>
  <c r="W46" i="15"/>
  <c r="H27" i="14"/>
  <c r="P27" i="14"/>
  <c r="P46" i="14" s="1"/>
  <c r="S46" i="12"/>
  <c r="V45" i="11"/>
  <c r="E45" i="11"/>
  <c r="E46" i="11" s="1"/>
  <c r="M45" i="11"/>
  <c r="M46" i="11" s="1"/>
  <c r="E46" i="9"/>
  <c r="U46" i="9"/>
  <c r="F45" i="9"/>
  <c r="N45" i="9"/>
  <c r="V45" i="9"/>
  <c r="Q27" i="7"/>
  <c r="Q46" i="7" s="1"/>
  <c r="Z26" i="7"/>
  <c r="L45" i="19"/>
  <c r="T45" i="19"/>
  <c r="R27" i="17"/>
  <c r="R46" i="17" s="1"/>
  <c r="I27" i="17"/>
  <c r="Q27" i="17"/>
  <c r="Y27" i="17"/>
  <c r="G45" i="17"/>
  <c r="G46" i="17" s="1"/>
  <c r="O45" i="17"/>
  <c r="O46" i="17" s="1"/>
  <c r="W45" i="17"/>
  <c r="W46" i="17" s="1"/>
  <c r="F45" i="17"/>
  <c r="N45" i="17"/>
  <c r="V45" i="17"/>
  <c r="Z51" i="16"/>
  <c r="I45" i="15"/>
  <c r="J27" i="14"/>
  <c r="J46" i="14" s="1"/>
  <c r="R27" i="14"/>
  <c r="R46" i="14" s="1"/>
  <c r="E45" i="14"/>
  <c r="E46" i="14" s="1"/>
  <c r="D27" i="12"/>
  <c r="D46" i="12" s="1"/>
  <c r="L27" i="12"/>
  <c r="L46" i="12" s="1"/>
  <c r="T27" i="12"/>
  <c r="T46" i="12" s="1"/>
  <c r="AA27" i="11"/>
  <c r="AA46" i="11" s="1"/>
  <c r="G45" i="11"/>
  <c r="O45" i="11"/>
  <c r="W45" i="11"/>
  <c r="C45" i="10"/>
  <c r="K45" i="10"/>
  <c r="S45" i="10"/>
  <c r="F46" i="9"/>
  <c r="E46" i="8"/>
  <c r="M46" i="8"/>
  <c r="U46" i="8"/>
  <c r="C27" i="7"/>
  <c r="K27" i="7"/>
  <c r="K46" i="7" s="1"/>
  <c r="S27" i="7"/>
  <c r="S46" i="7" s="1"/>
  <c r="AA46" i="7"/>
  <c r="G27" i="6"/>
  <c r="G46" i="6" s="1"/>
  <c r="O27" i="6"/>
  <c r="O46" i="6" s="1"/>
  <c r="W27" i="6"/>
  <c r="W46" i="6" s="1"/>
  <c r="J27" i="5"/>
  <c r="R27" i="5"/>
  <c r="C27" i="3"/>
  <c r="C46" i="3" s="1"/>
  <c r="K27" i="3"/>
  <c r="K46" i="3" s="1"/>
  <c r="S27" i="3"/>
  <c r="S46" i="3" s="1"/>
  <c r="AA27" i="3"/>
  <c r="E27" i="2"/>
  <c r="E46" i="2" s="1"/>
  <c r="M27" i="2"/>
  <c r="M46" i="2" s="1"/>
  <c r="U27" i="2"/>
  <c r="U46" i="2" s="1"/>
  <c r="E46" i="18"/>
  <c r="M46" i="18"/>
  <c r="U46" i="18"/>
  <c r="I27" i="16"/>
  <c r="Q27" i="16"/>
  <c r="J46" i="15"/>
  <c r="R46" i="15"/>
  <c r="I27" i="15"/>
  <c r="K27" i="14"/>
  <c r="S46" i="13"/>
  <c r="H45" i="11"/>
  <c r="P45" i="11"/>
  <c r="AA27" i="10"/>
  <c r="AA46" i="10" s="1"/>
  <c r="H46" i="9"/>
  <c r="D45" i="7"/>
  <c r="L45" i="7"/>
  <c r="L46" i="7" s="1"/>
  <c r="T45" i="7"/>
  <c r="Z51" i="7"/>
  <c r="E46" i="3"/>
  <c r="M46" i="3"/>
  <c r="U46" i="3"/>
  <c r="G27" i="2"/>
  <c r="G46" i="2" s="1"/>
  <c r="O27" i="2"/>
  <c r="O46" i="2" s="1"/>
  <c r="W27" i="2"/>
  <c r="W46" i="2" s="1"/>
  <c r="F45" i="19"/>
  <c r="N45" i="19"/>
  <c r="V45" i="19"/>
  <c r="F46" i="18"/>
  <c r="N46" i="18"/>
  <c r="V46" i="18"/>
  <c r="E46" i="17"/>
  <c r="M46" i="17"/>
  <c r="U46" i="17"/>
  <c r="U46" i="14"/>
  <c r="H45" i="14"/>
  <c r="J46" i="13"/>
  <c r="R46" i="13"/>
  <c r="L46" i="10"/>
  <c r="T46" i="10"/>
  <c r="C27" i="10"/>
  <c r="K27" i="10"/>
  <c r="S27" i="10"/>
  <c r="E45" i="10"/>
  <c r="M45" i="10"/>
  <c r="U45" i="10"/>
  <c r="P46" i="8"/>
  <c r="X27" i="8"/>
  <c r="J27" i="6"/>
  <c r="J46" i="6" s="1"/>
  <c r="F46" i="3"/>
  <c r="N46" i="3"/>
  <c r="V46" i="3"/>
  <c r="K46" i="1"/>
  <c r="C46" i="1"/>
  <c r="D46" i="1"/>
  <c r="X27" i="1"/>
  <c r="F46" i="32"/>
  <c r="X27" i="31"/>
  <c r="Z14" i="31"/>
  <c r="I46" i="29"/>
  <c r="Q46" i="29"/>
  <c r="Y46" i="29"/>
  <c r="X27" i="27"/>
  <c r="Z26" i="27"/>
  <c r="X27" i="28"/>
  <c r="Z14" i="28"/>
  <c r="I46" i="27"/>
  <c r="Y27" i="27"/>
  <c r="Y46" i="27" s="1"/>
  <c r="Z14" i="27"/>
  <c r="Z45" i="29"/>
  <c r="U46" i="32"/>
  <c r="E46" i="30"/>
  <c r="M46" i="30"/>
  <c r="U46" i="30"/>
  <c r="S46" i="24"/>
  <c r="X27" i="23"/>
  <c r="Z14" i="23"/>
  <c r="K46" i="22"/>
  <c r="N45" i="32"/>
  <c r="N46" i="32" s="1"/>
  <c r="Z38" i="1"/>
  <c r="C46" i="31"/>
  <c r="K46" i="31"/>
  <c r="S46" i="31"/>
  <c r="F46" i="31"/>
  <c r="N46" i="30"/>
  <c r="C46" i="27"/>
  <c r="K46" i="27"/>
  <c r="E46" i="32"/>
  <c r="G46" i="32"/>
  <c r="O46" i="32"/>
  <c r="W46" i="32"/>
  <c r="V46" i="32"/>
  <c r="N46" i="31"/>
  <c r="G46" i="30"/>
  <c r="O46" i="30"/>
  <c r="W46" i="30"/>
  <c r="E46" i="29"/>
  <c r="M46" i="29"/>
  <c r="U46" i="29"/>
  <c r="K46" i="28"/>
  <c r="S46" i="28"/>
  <c r="L46" i="27"/>
  <c r="J46" i="23"/>
  <c r="R46" i="23"/>
  <c r="X27" i="29"/>
  <c r="Z14" i="29"/>
  <c r="X27" i="32"/>
  <c r="E46" i="31"/>
  <c r="M46" i="31"/>
  <c r="U46" i="31"/>
  <c r="V46" i="31"/>
  <c r="X27" i="30"/>
  <c r="Z14" i="30"/>
  <c r="V46" i="30"/>
  <c r="X45" i="28"/>
  <c r="Z45" i="28" s="1"/>
  <c r="W46" i="1"/>
  <c r="E27" i="1"/>
  <c r="E46" i="1" s="1"/>
  <c r="M27" i="1"/>
  <c r="U27" i="1"/>
  <c r="U46" i="1" s="1"/>
  <c r="E46" i="28"/>
  <c r="M46" i="28"/>
  <c r="U46" i="28"/>
  <c r="F46" i="27"/>
  <c r="N46" i="27"/>
  <c r="V46" i="27"/>
  <c r="X45" i="27"/>
  <c r="Z45" i="27" s="1"/>
  <c r="V46" i="26"/>
  <c r="J45" i="27"/>
  <c r="J46" i="27" s="1"/>
  <c r="R45" i="27"/>
  <c r="R46" i="27" s="1"/>
  <c r="S27" i="26"/>
  <c r="S46" i="26" s="1"/>
  <c r="AA27" i="26"/>
  <c r="AA46" i="26" s="1"/>
  <c r="W46" i="26"/>
  <c r="X45" i="26"/>
  <c r="Z45" i="26" s="1"/>
  <c r="Z38" i="26"/>
  <c r="Z45" i="24"/>
  <c r="G46" i="22"/>
  <c r="Z27" i="26"/>
  <c r="E46" i="22"/>
  <c r="M46" i="22"/>
  <c r="U46" i="22"/>
  <c r="Z14" i="21"/>
  <c r="X27" i="21"/>
  <c r="N46" i="25"/>
  <c r="X27" i="24"/>
  <c r="Z14" i="24"/>
  <c r="O46" i="22"/>
  <c r="E27" i="27"/>
  <c r="E46" i="27" s="1"/>
  <c r="M27" i="27"/>
  <c r="U27" i="27"/>
  <c r="U46" i="27" s="1"/>
  <c r="X27" i="25"/>
  <c r="Z14" i="25"/>
  <c r="I46" i="24"/>
  <c r="Q46" i="24"/>
  <c r="Y46" i="24"/>
  <c r="D46" i="23"/>
  <c r="L46" i="23"/>
  <c r="T46" i="23"/>
  <c r="G46" i="23"/>
  <c r="V46" i="22"/>
  <c r="Z38" i="32"/>
  <c r="F46" i="26"/>
  <c r="O46" i="26"/>
  <c r="E46" i="23"/>
  <c r="M46" i="23"/>
  <c r="U46" i="23"/>
  <c r="H46" i="22"/>
  <c r="P46" i="22"/>
  <c r="X27" i="22"/>
  <c r="Z14" i="22"/>
  <c r="W46" i="22"/>
  <c r="C46" i="21"/>
  <c r="K46" i="21"/>
  <c r="S46" i="21"/>
  <c r="F46" i="21"/>
  <c r="V46" i="25"/>
  <c r="X45" i="25"/>
  <c r="Z45" i="25" s="1"/>
  <c r="Z38" i="25"/>
  <c r="O46" i="23"/>
  <c r="N46" i="21"/>
  <c r="T46" i="20"/>
  <c r="I46" i="15"/>
  <c r="D46" i="24"/>
  <c r="L46" i="24"/>
  <c r="T46" i="24"/>
  <c r="V46" i="23"/>
  <c r="E46" i="21"/>
  <c r="M46" i="21"/>
  <c r="V46" i="21"/>
  <c r="G46" i="18"/>
  <c r="W46" i="18"/>
  <c r="E46" i="16"/>
  <c r="H46" i="19"/>
  <c r="X46" i="19"/>
  <c r="H46" i="18"/>
  <c r="X46" i="18"/>
  <c r="Z46" i="18" s="1"/>
  <c r="J46" i="17"/>
  <c r="X46" i="20"/>
  <c r="Z46" i="20" s="1"/>
  <c r="J46" i="19"/>
  <c r="J46" i="18"/>
  <c r="Z27" i="18"/>
  <c r="D46" i="15"/>
  <c r="Z38" i="18"/>
  <c r="D46" i="14"/>
  <c r="L46" i="14"/>
  <c r="T46" i="14"/>
  <c r="Z45" i="14"/>
  <c r="Z38" i="24"/>
  <c r="Z38" i="23"/>
  <c r="Z38" i="22"/>
  <c r="P46" i="20"/>
  <c r="Z27" i="20"/>
  <c r="I46" i="17"/>
  <c r="Q46" i="17"/>
  <c r="Y46" i="17"/>
  <c r="X46" i="16"/>
  <c r="Z46" i="16" s="1"/>
  <c r="Z27" i="16"/>
  <c r="O46" i="14"/>
  <c r="M46" i="12"/>
  <c r="Z38" i="20"/>
  <c r="Y27" i="19"/>
  <c r="Z26" i="19"/>
  <c r="P46" i="19"/>
  <c r="P46" i="18"/>
  <c r="I46" i="16"/>
  <c r="Q46" i="16"/>
  <c r="Y27" i="16"/>
  <c r="Y46" i="16" s="1"/>
  <c r="Z26" i="16"/>
  <c r="W27" i="21"/>
  <c r="W46" i="21" s="1"/>
  <c r="C45" i="20"/>
  <c r="C46" i="20" s="1"/>
  <c r="K45" i="20"/>
  <c r="K46" i="20" s="1"/>
  <c r="S45" i="20"/>
  <c r="S46" i="20" s="1"/>
  <c r="AA45" i="20"/>
  <c r="D27" i="18"/>
  <c r="D46" i="18" s="1"/>
  <c r="L27" i="18"/>
  <c r="L46" i="18" s="1"/>
  <c r="T27" i="18"/>
  <c r="T46" i="18" s="1"/>
  <c r="D27" i="17"/>
  <c r="D46" i="17" s="1"/>
  <c r="L27" i="17"/>
  <c r="L46" i="17" s="1"/>
  <c r="T27" i="17"/>
  <c r="T46" i="17" s="1"/>
  <c r="Q46" i="15"/>
  <c r="G46" i="14"/>
  <c r="W46" i="14"/>
  <c r="F27" i="15"/>
  <c r="N27" i="15"/>
  <c r="N46" i="15" s="1"/>
  <c r="V27" i="15"/>
  <c r="V46" i="15" s="1"/>
  <c r="Y45" i="14"/>
  <c r="Y46" i="14" s="1"/>
  <c r="C27" i="13"/>
  <c r="C46" i="13" s="1"/>
  <c r="F46" i="12"/>
  <c r="N46" i="12"/>
  <c r="V46" i="12"/>
  <c r="I27" i="11"/>
  <c r="I46" i="11" s="1"/>
  <c r="Q27" i="11"/>
  <c r="Q46" i="11" s="1"/>
  <c r="Y27" i="11"/>
  <c r="Y46" i="11" s="1"/>
  <c r="X27" i="11"/>
  <c r="X45" i="15"/>
  <c r="D46" i="10"/>
  <c r="X45" i="7"/>
  <c r="Z45" i="7" s="1"/>
  <c r="Z38" i="7"/>
  <c r="X45" i="6"/>
  <c r="Z45" i="6" s="1"/>
  <c r="Z38" i="6"/>
  <c r="E46" i="13"/>
  <c r="Z27" i="7"/>
  <c r="C45" i="14"/>
  <c r="C46" i="14" s="1"/>
  <c r="K45" i="14"/>
  <c r="K46" i="14" s="1"/>
  <c r="S45" i="14"/>
  <c r="S46" i="14" s="1"/>
  <c r="AA45" i="14"/>
  <c r="AA46" i="14" s="1"/>
  <c r="F46" i="13"/>
  <c r="N46" i="13"/>
  <c r="V46" i="13"/>
  <c r="I27" i="12"/>
  <c r="I46" i="12" s="1"/>
  <c r="Q27" i="12"/>
  <c r="Q46" i="12" s="1"/>
  <c r="Y27" i="12"/>
  <c r="Y46" i="12" s="1"/>
  <c r="Z26" i="12"/>
  <c r="X27" i="12"/>
  <c r="F46" i="10"/>
  <c r="N46" i="10"/>
  <c r="V46" i="10"/>
  <c r="U46" i="11"/>
  <c r="V46" i="9"/>
  <c r="W46" i="13"/>
  <c r="F46" i="11"/>
  <c r="N46" i="11"/>
  <c r="V46" i="11"/>
  <c r="Y27" i="9"/>
  <c r="Z14" i="9"/>
  <c r="H46" i="7"/>
  <c r="F27" i="14"/>
  <c r="F46" i="14" s="1"/>
  <c r="N27" i="14"/>
  <c r="N46" i="14" s="1"/>
  <c r="V27" i="14"/>
  <c r="V46" i="14" s="1"/>
  <c r="I27" i="13"/>
  <c r="I46" i="13" s="1"/>
  <c r="Q27" i="13"/>
  <c r="Q46" i="13" s="1"/>
  <c r="Y27" i="13"/>
  <c r="Y46" i="13" s="1"/>
  <c r="Z26" i="13"/>
  <c r="X27" i="13"/>
  <c r="G46" i="12"/>
  <c r="I27" i="10"/>
  <c r="I46" i="10" s="1"/>
  <c r="Q27" i="10"/>
  <c r="Q46" i="10" s="1"/>
  <c r="Y27" i="10"/>
  <c r="Y46" i="10" s="1"/>
  <c r="Z26" i="10"/>
  <c r="X27" i="10"/>
  <c r="X45" i="8"/>
  <c r="Z45" i="8" s="1"/>
  <c r="Z38" i="8"/>
  <c r="H46" i="6"/>
  <c r="P46" i="6"/>
  <c r="X27" i="6"/>
  <c r="Z14" i="6"/>
  <c r="AA27" i="9"/>
  <c r="AA46" i="9" s="1"/>
  <c r="X45" i="9"/>
  <c r="Z45" i="9" s="1"/>
  <c r="Z38" i="9"/>
  <c r="G27" i="8"/>
  <c r="G46" i="8" s="1"/>
  <c r="O27" i="8"/>
  <c r="O46" i="8" s="1"/>
  <c r="W27" i="8"/>
  <c r="W46" i="8" s="1"/>
  <c r="Y27" i="8"/>
  <c r="Y46" i="8" s="1"/>
  <c r="P46" i="3"/>
  <c r="F46" i="2"/>
  <c r="J46" i="5"/>
  <c r="R46" i="5"/>
  <c r="X45" i="3"/>
  <c r="Z45" i="3" s="1"/>
  <c r="Z38" i="3"/>
  <c r="P46" i="2"/>
  <c r="Z38" i="13"/>
  <c r="Z38" i="12"/>
  <c r="X45" i="11"/>
  <c r="Z45" i="11" s="1"/>
  <c r="X45" i="10"/>
  <c r="Z45" i="10" s="1"/>
  <c r="P46" i="7"/>
  <c r="AA46" i="5"/>
  <c r="X45" i="2"/>
  <c r="Z45" i="2" s="1"/>
  <c r="Z38" i="2"/>
  <c r="C46" i="7"/>
  <c r="I46" i="6"/>
  <c r="J46" i="4"/>
  <c r="R46" i="4"/>
  <c r="Y46" i="3"/>
  <c r="X46" i="2"/>
  <c r="G46" i="9"/>
  <c r="O46" i="9"/>
  <c r="W46" i="9"/>
  <c r="C46" i="8"/>
  <c r="K46" i="8"/>
  <c r="S46" i="8"/>
  <c r="AA46" i="8"/>
  <c r="C46" i="4"/>
  <c r="K46" i="4"/>
  <c r="S46" i="4"/>
  <c r="AA46" i="4"/>
  <c r="W46" i="4"/>
  <c r="X45" i="4"/>
  <c r="Z45" i="4" s="1"/>
  <c r="Z38" i="4"/>
  <c r="AA46" i="3"/>
  <c r="Y46" i="2"/>
  <c r="N46" i="6"/>
  <c r="V46" i="6"/>
  <c r="Q46" i="6"/>
  <c r="F46" i="5"/>
  <c r="N46" i="5"/>
  <c r="G46" i="5"/>
  <c r="W46" i="5"/>
  <c r="X45" i="5"/>
  <c r="Z45" i="5" s="1"/>
  <c r="Z38" i="5"/>
  <c r="AA46" i="2"/>
  <c r="Z27" i="5"/>
  <c r="Z27" i="4"/>
  <c r="Z27" i="2"/>
  <c r="F46" i="15" l="1"/>
  <c r="Z27" i="14"/>
  <c r="K46" i="10"/>
  <c r="C46" i="10"/>
  <c r="M46" i="10"/>
  <c r="N46" i="17"/>
  <c r="Z27" i="15"/>
  <c r="Y46" i="1"/>
  <c r="O46" i="31"/>
  <c r="X46" i="8"/>
  <c r="Z46" i="8" s="1"/>
  <c r="S46" i="10"/>
  <c r="Z46" i="2"/>
  <c r="Y46" i="19"/>
  <c r="Z27" i="19"/>
  <c r="E46" i="10"/>
  <c r="T46" i="16"/>
  <c r="F46" i="17"/>
  <c r="V46" i="19"/>
  <c r="T46" i="19"/>
  <c r="Y46" i="30"/>
  <c r="X46" i="9"/>
  <c r="M46" i="27"/>
  <c r="X46" i="3"/>
  <c r="Z46" i="3" s="1"/>
  <c r="X46" i="26"/>
  <c r="Z46" i="26" s="1"/>
  <c r="L46" i="16"/>
  <c r="N46" i="19"/>
  <c r="L46" i="19"/>
  <c r="G46" i="28"/>
  <c r="X46" i="17"/>
  <c r="Z46" i="17" s="1"/>
  <c r="M46" i="1"/>
  <c r="H46" i="14"/>
  <c r="D46" i="16"/>
  <c r="F46" i="19"/>
  <c r="P46" i="11"/>
  <c r="H46" i="27"/>
  <c r="X46" i="10"/>
  <c r="Z46" i="10" s="1"/>
  <c r="Z27" i="10"/>
  <c r="X46" i="22"/>
  <c r="Z46" i="22" s="1"/>
  <c r="Z27" i="22"/>
  <c r="X46" i="24"/>
  <c r="Z46" i="24" s="1"/>
  <c r="Z27" i="24"/>
  <c r="X46" i="28"/>
  <c r="Z46" i="28" s="1"/>
  <c r="Z27" i="28"/>
  <c r="X46" i="31"/>
  <c r="Z46" i="31" s="1"/>
  <c r="Z27" i="31"/>
  <c r="Y46" i="9"/>
  <c r="Z46" i="9" s="1"/>
  <c r="Z27" i="9"/>
  <c r="X46" i="25"/>
  <c r="Z46" i="25" s="1"/>
  <c r="Z27" i="25"/>
  <c r="X46" i="21"/>
  <c r="Z46" i="21" s="1"/>
  <c r="Z27" i="21"/>
  <c r="X46" i="32"/>
  <c r="Z46" i="32" s="1"/>
  <c r="Z27" i="32"/>
  <c r="Z46" i="14"/>
  <c r="X46" i="27"/>
  <c r="Z46" i="27" s="1"/>
  <c r="Z27" i="27"/>
  <c r="X46" i="1"/>
  <c r="Z27" i="1"/>
  <c r="X46" i="6"/>
  <c r="Z46" i="6" s="1"/>
  <c r="Z27" i="6"/>
  <c r="Z45" i="15"/>
  <c r="X46" i="15"/>
  <c r="Z46" i="15" s="1"/>
  <c r="X46" i="29"/>
  <c r="Z46" i="29" s="1"/>
  <c r="Z27" i="29"/>
  <c r="X46" i="23"/>
  <c r="Z46" i="23" s="1"/>
  <c r="Z27" i="23"/>
  <c r="X46" i="5"/>
  <c r="Z46" i="5" s="1"/>
  <c r="Z46" i="19"/>
  <c r="X46" i="30"/>
  <c r="Z46" i="30" s="1"/>
  <c r="Z27" i="30"/>
  <c r="X46" i="7"/>
  <c r="Z46" i="7" s="1"/>
  <c r="X46" i="4"/>
  <c r="Z46" i="4" s="1"/>
  <c r="Z27" i="8"/>
  <c r="X46" i="13"/>
  <c r="Z46" i="13" s="1"/>
  <c r="Z27" i="13"/>
  <c r="X46" i="12"/>
  <c r="Z46" i="12" s="1"/>
  <c r="Z27" i="12"/>
  <c r="X46" i="11"/>
  <c r="Z46" i="11" s="1"/>
  <c r="Z27" i="11"/>
  <c r="Z46" i="1" l="1"/>
</calcChain>
</file>

<file path=xl/sharedStrings.xml><?xml version="1.0" encoding="utf-8"?>
<sst xmlns="http://schemas.openxmlformats.org/spreadsheetml/2006/main" count="4128" uniqueCount="109">
  <si>
    <t>Northern Cape: Joe Morolong (NC451) - Table C6 Quarterly Budget Statement - Financial Position ( Waste water management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</si>
  <si>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</si>
  <si>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</si>
  <si>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</si>
  <si>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</si>
  <si>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</si>
  <si>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</si>
  <si>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</si>
  <si>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</si>
  <si>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</si>
  <si>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</si>
  <si>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</si>
  <si>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</si>
  <si>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</si>
  <si>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</si>
  <si>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</si>
  <si>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</si>
  <si>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</si>
  <si>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</si>
  <si>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</si>
  <si>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</si>
  <si>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</si>
  <si>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</si>
  <si>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</si>
  <si>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</si>
  <si>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</si>
  <si>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</si>
  <si>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</si>
  <si>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</si>
  <si>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</si>
  <si>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</si>
  <si>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</si>
  <si>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</si>
  <si>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</si>
  <si>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</si>
  <si>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</si>
  <si>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</si>
  <si>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</si>
  <si>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</si>
  <si>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</si>
  <si>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</si>
  <si>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</si>
  <si>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</si>
  <si>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</si>
  <si>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</si>
  <si>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</si>
  <si>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</si>
  <si>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</si>
  <si>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</si>
  <si>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</si>
  <si>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</si>
  <si>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</si>
  <si>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</si>
  <si>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</si>
  <si>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</si>
  <si>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</si>
  <si>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</si>
  <si>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</si>
  <si>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</si>
  <si>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</si>
  <si>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</si>
  <si>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</si>
  <si>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</si>
  <si>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</si>
  <si>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</si>
  <si>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</si>
  <si>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</si>
  <si>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</si>
  <si>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</si>
  <si>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</si>
  <si>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</si>
  <si>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</si>
  <si>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</si>
  <si>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</si>
  <si>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</si>
  <si>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</si>
  <si>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</si>
  <si>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</si>
  <si>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water management                             ) for 3rd Quarter ended 31 March 2026 (Figures Finalised as at 2026/05/05)</t>
  </si>
  <si>
    <t>Northern Cape: Gamagara (NC453) - Table C6 Quarterly Budget Statement - Financial Position ( Waste water management                             ) for 3rd Quarter ended 31 March 2026 (Figures Finalised as at 2026/05/05)</t>
  </si>
  <si>
    <t>Northern Cape: John Taolo Gaetsewe (DC45) - Table C6 Quarterly Budget Statement - Financial Position ( Waste water management                             ) for 3rd Quarter ended 31 March 2026 (Figures Finalised as at 2026/05/05)</t>
  </si>
  <si>
    <t>Northern Cape: Richtersveld (NC061) - Table C6 Quarterly Budget Statement - Financial Position ( Waste water management                             ) for 3rd Quarter ended 31 March 2026 (Figures Finalised as at 2026/05/05)</t>
  </si>
  <si>
    <t>Northern Cape: Nama Khoi (NC062) - Table C6 Quarterly Budget Statement - Financial Position ( Waste water management                             ) for 3rd Quarter ended 31 March 2026 (Figures Finalised as at 2026/05/05)</t>
  </si>
  <si>
    <t>Northern Cape: Kamiesberg (NC064) - Table C6 Quarterly Budget Statement - Financial Position ( Waste water management                             ) for 3rd Quarter ended 31 March 2026 (Figures Finalised as at 2026/05/05)</t>
  </si>
  <si>
    <t>Northern Cape: Hantam (NC065) - Table C6 Quarterly Budget Statement - Financial Position ( Waste water management                             ) for 3rd Quarter ended 31 March 2026 (Figures Finalised as at 2026/05/05)</t>
  </si>
  <si>
    <t>Northern Cape: Karoo Hoogland (NC066) - Table C6 Quarterly Budget Statement - Financial Position ( Waste water management                             ) for 3rd Quarter ended 31 March 2026 (Figures Finalised as at 2026/05/05)</t>
  </si>
  <si>
    <t>Northern Cape: Khai-Ma (NC067) - Table C6 Quarterly Budget Statement - Financial Position ( Waste water management                             ) for 3rd Quarter ended 31 March 2026 (Figures Finalised as at 2026/05/05)</t>
  </si>
  <si>
    <t>Northern Cape: Namakwa (DC6) - Table C6 Quarterly Budget Statement - Financial Position ( Waste water management                             ) for 3rd Quarter ended 31 March 2026 (Figures Finalised as at 2026/05/05)</t>
  </si>
  <si>
    <t>Northern Cape: Ubuntu (NC071) - Table C6 Quarterly Budget Statement - Financial Position ( Waste water management                             ) for 3rd Quarter ended 31 March 2026 (Figures Finalised as at 2026/05/05)</t>
  </si>
  <si>
    <t>Northern Cape: Umsobomvu (NC072) - Table C6 Quarterly Budget Statement - Financial Position ( Waste water management                             ) for 3rd Quarter ended 31 March 2026 (Figures Finalised as at 2026/05/05)</t>
  </si>
  <si>
    <t>Northern Cape: Emthanjeni (NC073) - Table C6 Quarterly Budget Statement - Financial Position ( Waste water management                             ) for 3rd Quarter ended 31 March 2026 (Figures Finalised as at 2026/05/05)</t>
  </si>
  <si>
    <t>Northern Cape: Kareeberg (NC074) - Table C6 Quarterly Budget Statement - Financial Position ( Waste water management                             ) for 3rd Quarter ended 31 March 2026 (Figures Finalised as at 2026/05/05)</t>
  </si>
  <si>
    <t>Northern Cape: Renosterberg (NC075) - Table C6 Quarterly Budget Statement - Financial Position ( Waste water management                             ) for 3rd Quarter ended 31 March 2026 (Figures Finalised as at 2026/05/05)</t>
  </si>
  <si>
    <t>Northern Cape: Thembelihle (NC076) - Table C6 Quarterly Budget Statement - Financial Position ( Waste water management                             ) for 3rd Quarter ended 31 March 2026 (Figures Finalised as at 2026/05/05)</t>
  </si>
  <si>
    <t>Northern Cape: Siyathemba (NC077) - Table C6 Quarterly Budget Statement - Financial Position ( Waste water management                             ) for 3rd Quarter ended 31 March 2026 (Figures Finalised as at 2026/05/05)</t>
  </si>
  <si>
    <t>Northern Cape: Siyancuma (NC078) - Table C6 Quarterly Budget Statement - Financial Position ( Waste water management                             ) for 3rd Quarter ended 31 March 2026 (Figures Finalised as at 2026/05/05)</t>
  </si>
  <si>
    <t>Northern Cape: Pixley Ka Seme (NC) (DC7) - Table C6 Quarterly Budget Statement - Financial Position ( Waste water management                             ) for 3rd Quarter ended 31 March 2026 (Figures Finalised as at 2026/05/05)</t>
  </si>
  <si>
    <t>Northern Cape: !Kai! Garib (NC082) - Table C6 Quarterly Budget Statement - Financial Position ( Waste water management                             ) for 3rd Quarter ended 31 March 2026 (Figures Finalised as at 2026/05/05)</t>
  </si>
  <si>
    <t>Northern Cape: !Kheis (NC084) - Table C6 Quarterly Budget Statement - Financial Position ( Waste water management                             ) for 3rd Quarter ended 31 March 2026 (Figures Finalised as at 2026/05/05)</t>
  </si>
  <si>
    <t>Northern Cape: Tsantsabane (NC085) - Table C6 Quarterly Budget Statement - Financial Position ( Waste water management                             ) for 3rd Quarter ended 31 March 2026 (Figures Finalised as at 2026/05/05)</t>
  </si>
  <si>
    <t>Northern Cape: Kgatelopele (NC086) - Table C6 Quarterly Budget Statement - Financial Position ( Waste water management                             ) for 3rd Quarter ended 31 March 2026 (Figures Finalised as at 2026/05/05)</t>
  </si>
  <si>
    <t>Northern Cape: Dawid Kruiper (NC087) - Table C6 Quarterly Budget Statement - Financial Position ( Waste water management                             ) for 3rd Quarter ended 31 March 2026 (Figures Finalised as at 2026/05/05)</t>
  </si>
  <si>
    <t>Northern Cape: Z F Mgcawu (DC8) - Table C6 Quarterly Budget Statement - Financial Position ( Waste water management                             ) for 3rd Quarter ended 31 March 2026 (Figures Finalised as at 2026/05/05)</t>
  </si>
  <si>
    <t>Northern Cape: Sol Plaatje (NC091) - Table C6 Quarterly Budget Statement - Financial Position ( Waste water management                             ) for 3rd Quarter ended 31 March 2026 (Figures Finalised as at 2026/05/05)</t>
  </si>
  <si>
    <t>Northern Cape: Dikgatlong (NC092) - Table C6 Quarterly Budget Statement - Financial Position ( Waste water management                             ) for 3rd Quarter ended 31 March 2026 (Figures Finalised as at 2026/05/05)</t>
  </si>
  <si>
    <t>Northern Cape: Magareng (NC093) - Table C6 Quarterly Budget Statement - Financial Position ( Waste water management                             ) for 3rd Quarter ended 31 March 2026 (Figures Finalised as at 2026/05/05)</t>
  </si>
  <si>
    <t>Northern Cape: Phokwane (NC094) - Table C6 Quarterly Budget Statement - Financial Position ( Waste water management                             ) for 3rd Quarter ended 31 March 2026 (Figures Finalised as at 2026/05/05)</t>
  </si>
  <si>
    <t>Northern Cape: Frances Baard (DC9) - Table C6 Quarterly Budget Statement - Financial Position ( Waste water management                             ) for 3rd Quarter ended 31 March 2026 (Figures Finalised as at 2026/05/05)</t>
  </si>
  <si>
    <t>Summary - Table C6 Quarterly Budget Statement - Financial Position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</si>
</sst>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-3889123</v>
      </c>
      <c r="F6" s="20">
        <v>-2138985</v>
      </c>
      <c r="G6" s="20">
        <v>4051013</v>
      </c>
      <c r="H6" s="20">
        <v>-2767570</v>
      </c>
      <c r="I6" s="20">
        <v>-4116935</v>
      </c>
      <c r="J6" s="20">
        <v>-2833492</v>
      </c>
      <c r="K6" s="20">
        <v>-334105</v>
      </c>
      <c r="L6" s="20">
        <v>-3066311</v>
      </c>
      <c r="M6" s="20">
        <v>-568035</v>
      </c>
      <c r="N6" s="20">
        <v>-3968451</v>
      </c>
      <c r="O6" s="20">
        <v>-329496</v>
      </c>
      <c r="P6" s="20">
        <v>-137114</v>
      </c>
      <c r="Q6" s="20">
        <v>301808</v>
      </c>
      <c r="R6" s="20">
        <v>-164802</v>
      </c>
      <c r="S6" s="20"/>
      <c r="T6" s="20"/>
      <c r="U6" s="20"/>
      <c r="V6" s="20"/>
      <c r="W6" s="20">
        <v>-6966745</v>
      </c>
      <c r="X6" s="20">
        <v>-1604238</v>
      </c>
      <c r="Y6" s="20">
        <v>-5362507</v>
      </c>
      <c r="Z6" s="21">
        <v>334.27128643006836</v>
      </c>
      <c r="AA6" s="22">
        <v>-2138985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-551058</v>
      </c>
      <c r="F8" s="20">
        <v>1257167</v>
      </c>
      <c r="G8" s="20">
        <v>-129082</v>
      </c>
      <c r="H8" s="20">
        <v>5879786</v>
      </c>
      <c r="I8" s="20">
        <v>94962</v>
      </c>
      <c r="J8" s="20">
        <v>5845666</v>
      </c>
      <c r="K8" s="20">
        <v>433125</v>
      </c>
      <c r="L8" s="20">
        <v>-95382</v>
      </c>
      <c r="M8" s="20">
        <v>4091</v>
      </c>
      <c r="N8" s="20">
        <v>341834</v>
      </c>
      <c r="O8" s="20">
        <v>94020</v>
      </c>
      <c r="P8" s="20">
        <v>191683</v>
      </c>
      <c r="Q8" s="20">
        <v>-584481</v>
      </c>
      <c r="R8" s="20">
        <v>-298778</v>
      </c>
      <c r="S8" s="20"/>
      <c r="T8" s="20"/>
      <c r="U8" s="20"/>
      <c r="V8" s="20"/>
      <c r="W8" s="20">
        <v>5888722</v>
      </c>
      <c r="X8" s="20">
        <v>942875</v>
      </c>
      <c r="Y8" s="20">
        <v>4945847</v>
      </c>
      <c r="Z8" s="21">
        <v>524.54959565159754</v>
      </c>
      <c r="AA8" s="22">
        <v>1257167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6558720</v>
      </c>
      <c r="F12" s="20">
        <v>6235971</v>
      </c>
      <c r="G12" s="24"/>
      <c r="H12" s="24">
        <v>364140</v>
      </c>
      <c r="I12" s="24">
        <v>515980</v>
      </c>
      <c r="J12" s="20">
        <v>880120</v>
      </c>
      <c r="K12" s="24">
        <v>33886</v>
      </c>
      <c r="L12" s="24">
        <v>358947</v>
      </c>
      <c r="M12" s="20">
        <v>58247</v>
      </c>
      <c r="N12" s="24">
        <v>451080</v>
      </c>
      <c r="O12" s="24"/>
      <c r="P12" s="24"/>
      <c r="Q12" s="20"/>
      <c r="R12" s="24"/>
      <c r="S12" s="24"/>
      <c r="T12" s="20"/>
      <c r="U12" s="24"/>
      <c r="V12" s="24"/>
      <c r="W12" s="24">
        <v>1331200</v>
      </c>
      <c r="X12" s="20">
        <v>4676979</v>
      </c>
      <c r="Y12" s="24">
        <v>-3345779</v>
      </c>
      <c r="Z12" s="25">
        <v>-71.537182441913899</v>
      </c>
      <c r="AA12" s="26">
        <v>6235971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2118539</v>
      </c>
      <c r="F14" s="31">
        <f t="shared" si="0"/>
        <v>5354153</v>
      </c>
      <c r="G14" s="31">
        <f t="shared" si="0"/>
        <v>3921931</v>
      </c>
      <c r="H14" s="31">
        <f t="shared" si="0"/>
        <v>3476356</v>
      </c>
      <c r="I14" s="31">
        <f t="shared" si="0"/>
        <v>-3505993</v>
      </c>
      <c r="J14" s="31">
        <f t="shared" si="0"/>
        <v>3892294</v>
      </c>
      <c r="K14" s="31">
        <f t="shared" si="0"/>
        <v>132906</v>
      </c>
      <c r="L14" s="31">
        <f t="shared" si="0"/>
        <v>-2802746</v>
      </c>
      <c r="M14" s="31">
        <f t="shared" si="0"/>
        <v>-505697</v>
      </c>
      <c r="N14" s="31">
        <f t="shared" si="0"/>
        <v>-3175537</v>
      </c>
      <c r="O14" s="31">
        <f t="shared" si="0"/>
        <v>-235476</v>
      </c>
      <c r="P14" s="31">
        <f t="shared" si="0"/>
        <v>54569</v>
      </c>
      <c r="Q14" s="31">
        <f t="shared" si="0"/>
        <v>-282673</v>
      </c>
      <c r="R14" s="31">
        <f t="shared" si="0"/>
        <v>-463580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253177</v>
      </c>
      <c r="X14" s="31">
        <f t="shared" si="0"/>
        <v>4015616</v>
      </c>
      <c r="Y14" s="31">
        <f t="shared" si="0"/>
        <v>-3762439</v>
      </c>
      <c r="Z14" s="32">
        <f>+IF(X14&lt;&gt;0,+(Y14/X14)*100,0)</f>
        <v>-93.695188982213438</v>
      </c>
      <c r="AA14" s="33">
        <f>SUM(AA6:AA13)</f>
        <v>5354153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21179902</v>
      </c>
      <c r="F18" s="20">
        <v>20036803</v>
      </c>
      <c r="G18" s="24"/>
      <c r="H18" s="24">
        <v>2427600</v>
      </c>
      <c r="I18" s="24">
        <v>3756662</v>
      </c>
      <c r="J18" s="20">
        <v>6184262</v>
      </c>
      <c r="K18" s="24">
        <v>3199209</v>
      </c>
      <c r="L18" s="24">
        <v>163953</v>
      </c>
      <c r="M18" s="20"/>
      <c r="N18" s="24">
        <v>3363162</v>
      </c>
      <c r="O18" s="24"/>
      <c r="P18" s="24"/>
      <c r="Q18" s="20"/>
      <c r="R18" s="24"/>
      <c r="S18" s="24"/>
      <c r="T18" s="20"/>
      <c r="U18" s="24"/>
      <c r="V18" s="24"/>
      <c r="W18" s="24">
        <v>9547424</v>
      </c>
      <c r="X18" s="20">
        <v>15027604</v>
      </c>
      <c r="Y18" s="24">
        <v>-5480180</v>
      </c>
      <c r="Z18" s="25">
        <v>-36.467423549356241</v>
      </c>
      <c r="AA18" s="26">
        <v>20036803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21179902</v>
      </c>
      <c r="F26" s="36">
        <f t="shared" si="1"/>
        <v>20036803</v>
      </c>
      <c r="G26" s="36">
        <f t="shared" si="1"/>
        <v>0</v>
      </c>
      <c r="H26" s="36">
        <f t="shared" si="1"/>
        <v>2427600</v>
      </c>
      <c r="I26" s="36">
        <f t="shared" si="1"/>
        <v>3756662</v>
      </c>
      <c r="J26" s="36">
        <f t="shared" si="1"/>
        <v>6184262</v>
      </c>
      <c r="K26" s="36">
        <f t="shared" si="1"/>
        <v>3199209</v>
      </c>
      <c r="L26" s="36">
        <f t="shared" si="1"/>
        <v>163953</v>
      </c>
      <c r="M26" s="36">
        <f t="shared" si="1"/>
        <v>0</v>
      </c>
      <c r="N26" s="36">
        <f t="shared" si="1"/>
        <v>3363162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9547424</v>
      </c>
      <c r="X26" s="36">
        <f t="shared" si="1"/>
        <v>15027604</v>
      </c>
      <c r="Y26" s="36">
        <f t="shared" si="1"/>
        <v>-5480180</v>
      </c>
      <c r="Z26" s="37">
        <f>+IF(X26&lt;&gt;0,+(Y26/X26)*100,0)</f>
        <v>-36.467423549356241</v>
      </c>
      <c r="AA26" s="38">
        <f>SUM(AA16:AA25)</f>
        <v>20036803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23298441</v>
      </c>
      <c r="F27" s="31">
        <f t="shared" si="2"/>
        <v>25390956</v>
      </c>
      <c r="G27" s="31">
        <f t="shared" si="2"/>
        <v>3921931</v>
      </c>
      <c r="H27" s="31">
        <f t="shared" si="2"/>
        <v>5903956</v>
      </c>
      <c r="I27" s="31">
        <f t="shared" si="2"/>
        <v>250669</v>
      </c>
      <c r="J27" s="31">
        <f t="shared" si="2"/>
        <v>10076556</v>
      </c>
      <c r="K27" s="31">
        <f t="shared" si="2"/>
        <v>3332115</v>
      </c>
      <c r="L27" s="31">
        <f t="shared" si="2"/>
        <v>-2638793</v>
      </c>
      <c r="M27" s="31">
        <f t="shared" si="2"/>
        <v>-505697</v>
      </c>
      <c r="N27" s="31">
        <f t="shared" si="2"/>
        <v>187625</v>
      </c>
      <c r="O27" s="31">
        <f t="shared" si="2"/>
        <v>-235476</v>
      </c>
      <c r="P27" s="31">
        <f t="shared" si="2"/>
        <v>54569</v>
      </c>
      <c r="Q27" s="31">
        <f t="shared" si="2"/>
        <v>-282673</v>
      </c>
      <c r="R27" s="31">
        <f t="shared" si="2"/>
        <v>-463580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9800601</v>
      </c>
      <c r="X27" s="31">
        <f t="shared" si="2"/>
        <v>19043220</v>
      </c>
      <c r="Y27" s="31">
        <f t="shared" si="2"/>
        <v>-9242619</v>
      </c>
      <c r="Z27" s="32">
        <f>+IF(X27&lt;&gt;0,+(Y27/X27)*100,0)</f>
        <v>-48.534958898757665</v>
      </c>
      <c r="AA27" s="33">
        <f>+AA14+AA26</f>
        <v>25390956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1322854</v>
      </c>
      <c r="D33" s="18"/>
      <c r="E33" s="19">
        <v>545330</v>
      </c>
      <c r="F33" s="20">
        <v>18995811</v>
      </c>
      <c r="G33" s="20">
        <v>45331</v>
      </c>
      <c r="H33" s="20">
        <v>3009</v>
      </c>
      <c r="I33" s="20">
        <v>392005</v>
      </c>
      <c r="J33" s="20">
        <v>440345</v>
      </c>
      <c r="K33" s="20">
        <v>3398110</v>
      </c>
      <c r="L33" s="20">
        <v>-1291095</v>
      </c>
      <c r="M33" s="20">
        <v>-450024</v>
      </c>
      <c r="N33" s="20">
        <v>1656991</v>
      </c>
      <c r="O33" s="20">
        <v>-127993</v>
      </c>
      <c r="P33" s="20">
        <v>315942</v>
      </c>
      <c r="Q33" s="20">
        <v>-48641</v>
      </c>
      <c r="R33" s="20">
        <v>139308</v>
      </c>
      <c r="S33" s="20"/>
      <c r="T33" s="20"/>
      <c r="U33" s="20"/>
      <c r="V33" s="20"/>
      <c r="W33" s="20">
        <v>2236644</v>
      </c>
      <c r="X33" s="20">
        <v>14246859</v>
      </c>
      <c r="Y33" s="20">
        <v>-12010215</v>
      </c>
      <c r="Z33" s="21">
        <v>-84.300792195669231</v>
      </c>
      <c r="AA33" s="22">
        <v>18995811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3949600</v>
      </c>
      <c r="H34" s="20"/>
      <c r="I34" s="20"/>
      <c r="J34" s="20">
        <v>3949600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3949600</v>
      </c>
      <c r="X34" s="20"/>
      <c r="Y34" s="20">
        <v>3949600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1322854</v>
      </c>
      <c r="D38" s="29">
        <f t="shared" ref="D38:Y38" si="3">SUM(D30:D37)</f>
        <v>0</v>
      </c>
      <c r="E38" s="30">
        <f t="shared" si="3"/>
        <v>545330</v>
      </c>
      <c r="F38" s="31">
        <f t="shared" si="3"/>
        <v>18995811</v>
      </c>
      <c r="G38" s="31">
        <f t="shared" si="3"/>
        <v>3994931</v>
      </c>
      <c r="H38" s="31">
        <f t="shared" si="3"/>
        <v>3009</v>
      </c>
      <c r="I38" s="31">
        <f t="shared" si="3"/>
        <v>392005</v>
      </c>
      <c r="J38" s="31">
        <f t="shared" si="3"/>
        <v>4389945</v>
      </c>
      <c r="K38" s="31">
        <f t="shared" si="3"/>
        <v>3398110</v>
      </c>
      <c r="L38" s="31">
        <f t="shared" si="3"/>
        <v>-1291095</v>
      </c>
      <c r="M38" s="31">
        <f t="shared" si="3"/>
        <v>-450024</v>
      </c>
      <c r="N38" s="31">
        <f t="shared" si="3"/>
        <v>1656991</v>
      </c>
      <c r="O38" s="31">
        <f t="shared" si="3"/>
        <v>-127993</v>
      </c>
      <c r="P38" s="31">
        <f t="shared" si="3"/>
        <v>315942</v>
      </c>
      <c r="Q38" s="31">
        <f t="shared" si="3"/>
        <v>-48641</v>
      </c>
      <c r="R38" s="31">
        <f t="shared" si="3"/>
        <v>139308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6186244</v>
      </c>
      <c r="X38" s="31">
        <f t="shared" si="3"/>
        <v>14246859</v>
      </c>
      <c r="Y38" s="31">
        <f t="shared" si="3"/>
        <v>-8060615</v>
      </c>
      <c r="Z38" s="32">
        <f>+IF(X38&lt;&gt;0,+(Y38/X38)*100,0)</f>
        <v>-56.578190322512491</v>
      </c>
      <c r="AA38" s="33">
        <f>SUM(AA30:AA37)</f>
        <v>18995811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1322854</v>
      </c>
      <c r="D45" s="29">
        <f>+D38+D44</f>
        <v>0</v>
      </c>
      <c r="E45" s="30">
        <f t="shared" si="5"/>
        <v>545330</v>
      </c>
      <c r="F45" s="31">
        <f t="shared" si="5"/>
        <v>18995811</v>
      </c>
      <c r="G45" s="31">
        <f t="shared" si="5"/>
        <v>3994931</v>
      </c>
      <c r="H45" s="31">
        <f t="shared" si="5"/>
        <v>3009</v>
      </c>
      <c r="I45" s="31">
        <f t="shared" si="5"/>
        <v>392005</v>
      </c>
      <c r="J45" s="31">
        <f t="shared" si="5"/>
        <v>4389945</v>
      </c>
      <c r="K45" s="31">
        <f t="shared" si="5"/>
        <v>3398110</v>
      </c>
      <c r="L45" s="31">
        <f t="shared" si="5"/>
        <v>-1291095</v>
      </c>
      <c r="M45" s="31">
        <f t="shared" si="5"/>
        <v>-450024</v>
      </c>
      <c r="N45" s="31">
        <f t="shared" si="5"/>
        <v>1656991</v>
      </c>
      <c r="O45" s="31">
        <f t="shared" si="5"/>
        <v>-127993</v>
      </c>
      <c r="P45" s="31">
        <f t="shared" si="5"/>
        <v>315942</v>
      </c>
      <c r="Q45" s="31">
        <f t="shared" si="5"/>
        <v>-48641</v>
      </c>
      <c r="R45" s="31">
        <f t="shared" si="5"/>
        <v>139308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6186244</v>
      </c>
      <c r="X45" s="31">
        <f t="shared" si="5"/>
        <v>14246859</v>
      </c>
      <c r="Y45" s="31">
        <f t="shared" si="5"/>
        <v>-8060615</v>
      </c>
      <c r="Z45" s="32">
        <f>+IF(X45&lt;&gt;0,+(Y45/X45)*100,0)</f>
        <v>-56.578190322512491</v>
      </c>
      <c r="AA45" s="33">
        <f>+AA38+AA44</f>
        <v>18995811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-1322854</v>
      </c>
      <c r="D46" s="42">
        <f t="shared" si="6"/>
        <v>0</v>
      </c>
      <c r="E46" s="43">
        <f t="shared" si="6"/>
        <v>22753111</v>
      </c>
      <c r="F46" s="44">
        <f t="shared" si="6"/>
        <v>6395145</v>
      </c>
      <c r="G46" s="44">
        <f t="shared" si="6"/>
        <v>-73000</v>
      </c>
      <c r="H46" s="44">
        <f t="shared" si="6"/>
        <v>5900947</v>
      </c>
      <c r="I46" s="44">
        <f t="shared" si="6"/>
        <v>-141336</v>
      </c>
      <c r="J46" s="44">
        <f t="shared" si="6"/>
        <v>5686611</v>
      </c>
      <c r="K46" s="44">
        <f t="shared" si="6"/>
        <v>-65995</v>
      </c>
      <c r="L46" s="44">
        <f t="shared" si="6"/>
        <v>-1347698</v>
      </c>
      <c r="M46" s="44">
        <f t="shared" si="6"/>
        <v>-55673</v>
      </c>
      <c r="N46" s="44">
        <f t="shared" si="6"/>
        <v>-1469366</v>
      </c>
      <c r="O46" s="44">
        <f t="shared" si="6"/>
        <v>-107483</v>
      </c>
      <c r="P46" s="44">
        <f t="shared" si="6"/>
        <v>-261373</v>
      </c>
      <c r="Q46" s="44">
        <f t="shared" si="6"/>
        <v>-234032</v>
      </c>
      <c r="R46" s="44">
        <f t="shared" si="6"/>
        <v>-602888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3614357</v>
      </c>
      <c r="X46" s="44">
        <f t="shared" si="6"/>
        <v>4796361</v>
      </c>
      <c r="Y46" s="44">
        <f t="shared" si="6"/>
        <v>-1182004</v>
      </c>
      <c r="Z46" s="45">
        <f>+IF(X46&lt;&gt;0,+(Y46/X46)*100,0)</f>
        <v>-24.643766388726789</v>
      </c>
      <c r="AA46" s="46">
        <f>+AA27-AA45</f>
        <v>6395145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142992623</v>
      </c>
      <c r="D6" s="18"/>
      <c r="E6" s="19">
        <v>49380924</v>
      </c>
      <c r="F6" s="20">
        <v>49918029</v>
      </c>
      <c r="G6" s="20">
        <v>156288127</v>
      </c>
      <c r="H6" s="20">
        <v>939898</v>
      </c>
      <c r="I6" s="20">
        <v>1358191</v>
      </c>
      <c r="J6" s="20">
        <v>158586216</v>
      </c>
      <c r="K6" s="20">
        <v>1161945</v>
      </c>
      <c r="L6" s="20">
        <v>-6851068</v>
      </c>
      <c r="M6" s="20">
        <v>11065849</v>
      </c>
      <c r="N6" s="20">
        <v>5376726</v>
      </c>
      <c r="O6" s="20">
        <v>-812786</v>
      </c>
      <c r="P6" s="20">
        <v>-2238272</v>
      </c>
      <c r="Q6" s="20">
        <v>7798792</v>
      </c>
      <c r="R6" s="20">
        <v>4747734</v>
      </c>
      <c r="S6" s="20"/>
      <c r="T6" s="20"/>
      <c r="U6" s="20"/>
      <c r="V6" s="20"/>
      <c r="W6" s="20">
        <v>168710676</v>
      </c>
      <c r="X6" s="20">
        <v>37250535</v>
      </c>
      <c r="Y6" s="20">
        <v>131460141</v>
      </c>
      <c r="Z6" s="21">
        <v>352.90806158891411</v>
      </c>
      <c r="AA6" s="22">
        <v>49918029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-11148627</v>
      </c>
      <c r="D8" s="18"/>
      <c r="E8" s="19">
        <v>327552</v>
      </c>
      <c r="F8" s="20">
        <v>-780913</v>
      </c>
      <c r="G8" s="20">
        <v>-10603431</v>
      </c>
      <c r="H8" s="20">
        <v>838475</v>
      </c>
      <c r="I8" s="20">
        <v>919178</v>
      </c>
      <c r="J8" s="20">
        <v>-8845778</v>
      </c>
      <c r="K8" s="20">
        <v>1172441</v>
      </c>
      <c r="L8" s="20">
        <v>1204411</v>
      </c>
      <c r="M8" s="20">
        <v>78411</v>
      </c>
      <c r="N8" s="20">
        <v>2455263</v>
      </c>
      <c r="O8" s="20">
        <v>1612828</v>
      </c>
      <c r="P8" s="20">
        <v>971849</v>
      </c>
      <c r="Q8" s="20">
        <v>686486</v>
      </c>
      <c r="R8" s="20">
        <v>3271163</v>
      </c>
      <c r="S8" s="20"/>
      <c r="T8" s="20"/>
      <c r="U8" s="20"/>
      <c r="V8" s="20"/>
      <c r="W8" s="20">
        <v>-3119352</v>
      </c>
      <c r="X8" s="20">
        <v>-197722</v>
      </c>
      <c r="Y8" s="20">
        <v>-2921630</v>
      </c>
      <c r="Z8" s="21">
        <v>1477.645380888318</v>
      </c>
      <c r="AA8" s="22">
        <v>-780913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-137582</v>
      </c>
      <c r="D11" s="18"/>
      <c r="E11" s="19"/>
      <c r="F11" s="20"/>
      <c r="G11" s="20">
        <v>-137582</v>
      </c>
      <c r="H11" s="20"/>
      <c r="I11" s="20">
        <v>-661</v>
      </c>
      <c r="J11" s="20">
        <v>-138243</v>
      </c>
      <c r="K11" s="20"/>
      <c r="L11" s="20"/>
      <c r="M11" s="20"/>
      <c r="N11" s="20"/>
      <c r="O11" s="20"/>
      <c r="P11" s="20"/>
      <c r="Q11" s="20">
        <v>-361</v>
      </c>
      <c r="R11" s="20">
        <v>-361</v>
      </c>
      <c r="S11" s="20"/>
      <c r="T11" s="20"/>
      <c r="U11" s="20"/>
      <c r="V11" s="20"/>
      <c r="W11" s="20">
        <v>-138604</v>
      </c>
      <c r="X11" s="20"/>
      <c r="Y11" s="20">
        <v>-138604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-18496017</v>
      </c>
      <c r="D12" s="18"/>
      <c r="E12" s="19"/>
      <c r="F12" s="20"/>
      <c r="G12" s="24">
        <v>-18481332</v>
      </c>
      <c r="H12" s="24">
        <v>63338</v>
      </c>
      <c r="I12" s="24">
        <v>14685</v>
      </c>
      <c r="J12" s="20">
        <v>-18403309</v>
      </c>
      <c r="K12" s="24">
        <v>14685</v>
      </c>
      <c r="L12" s="24">
        <v>1064062</v>
      </c>
      <c r="M12" s="20">
        <v>57829</v>
      </c>
      <c r="N12" s="24">
        <v>1136576</v>
      </c>
      <c r="O12" s="24">
        <v>246235</v>
      </c>
      <c r="P12" s="24">
        <v>546428</v>
      </c>
      <c r="Q12" s="20">
        <v>96340</v>
      </c>
      <c r="R12" s="24">
        <v>889003</v>
      </c>
      <c r="S12" s="24"/>
      <c r="T12" s="20"/>
      <c r="U12" s="24"/>
      <c r="V12" s="24"/>
      <c r="W12" s="24">
        <v>-16377730</v>
      </c>
      <c r="X12" s="20"/>
      <c r="Y12" s="24">
        <v>-16377730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-754958</v>
      </c>
      <c r="D13" s="18"/>
      <c r="E13" s="19"/>
      <c r="F13" s="20"/>
      <c r="G13" s="20">
        <v>-754958</v>
      </c>
      <c r="H13" s="20"/>
      <c r="I13" s="20"/>
      <c r="J13" s="20">
        <v>-754958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-754958</v>
      </c>
      <c r="X13" s="20"/>
      <c r="Y13" s="20">
        <v>-754958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112455439</v>
      </c>
      <c r="D14" s="29">
        <f>SUM(D6:D13)</f>
        <v>0</v>
      </c>
      <c r="E14" s="30">
        <f t="shared" si="0"/>
        <v>49708476</v>
      </c>
      <c r="F14" s="31">
        <f t="shared" si="0"/>
        <v>49137116</v>
      </c>
      <c r="G14" s="31">
        <f t="shared" si="0"/>
        <v>126310824</v>
      </c>
      <c r="H14" s="31">
        <f t="shared" si="0"/>
        <v>1841711</v>
      </c>
      <c r="I14" s="31">
        <f t="shared" si="0"/>
        <v>2291393</v>
      </c>
      <c r="J14" s="31">
        <f t="shared" si="0"/>
        <v>130443928</v>
      </c>
      <c r="K14" s="31">
        <f t="shared" si="0"/>
        <v>2349071</v>
      </c>
      <c r="L14" s="31">
        <f t="shared" si="0"/>
        <v>-4582595</v>
      </c>
      <c r="M14" s="31">
        <f t="shared" si="0"/>
        <v>11202089</v>
      </c>
      <c r="N14" s="31">
        <f t="shared" si="0"/>
        <v>8968565</v>
      </c>
      <c r="O14" s="31">
        <f t="shared" si="0"/>
        <v>1046277</v>
      </c>
      <c r="P14" s="31">
        <f t="shared" si="0"/>
        <v>-719995</v>
      </c>
      <c r="Q14" s="31">
        <f t="shared" si="0"/>
        <v>8581257</v>
      </c>
      <c r="R14" s="31">
        <f t="shared" si="0"/>
        <v>8907539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148320032</v>
      </c>
      <c r="X14" s="31">
        <f t="shared" si="0"/>
        <v>37052813</v>
      </c>
      <c r="Y14" s="31">
        <f t="shared" si="0"/>
        <v>111267219</v>
      </c>
      <c r="Z14" s="32">
        <f>+IF(X14&lt;&gt;0,+(Y14/X14)*100,0)</f>
        <v>300.29358094890119</v>
      </c>
      <c r="AA14" s="33">
        <f>SUM(AA6:AA13)</f>
        <v>49137116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30918432</v>
      </c>
      <c r="D18" s="18"/>
      <c r="E18" s="19">
        <v>-6000000</v>
      </c>
      <c r="F18" s="20">
        <v>-6000000</v>
      </c>
      <c r="G18" s="24">
        <v>30918432</v>
      </c>
      <c r="H18" s="24"/>
      <c r="I18" s="24"/>
      <c r="J18" s="20">
        <v>30918432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30918432</v>
      </c>
      <c r="X18" s="20">
        <v>-4500000</v>
      </c>
      <c r="Y18" s="24">
        <v>35418432</v>
      </c>
      <c r="Z18" s="25">
        <v>-787.0762666666667</v>
      </c>
      <c r="AA18" s="26">
        <v>-6000000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30918432</v>
      </c>
      <c r="D26" s="29">
        <f t="shared" ref="D26:Y26" si="1">SUM(D16:D25)</f>
        <v>0</v>
      </c>
      <c r="E26" s="35">
        <f t="shared" si="1"/>
        <v>-6000000</v>
      </c>
      <c r="F26" s="36">
        <f t="shared" si="1"/>
        <v>-6000000</v>
      </c>
      <c r="G26" s="36">
        <f t="shared" si="1"/>
        <v>30918432</v>
      </c>
      <c r="H26" s="36">
        <f t="shared" si="1"/>
        <v>0</v>
      </c>
      <c r="I26" s="36">
        <f t="shared" si="1"/>
        <v>0</v>
      </c>
      <c r="J26" s="36">
        <f t="shared" si="1"/>
        <v>30918432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30918432</v>
      </c>
      <c r="X26" s="36">
        <f t="shared" si="1"/>
        <v>-4500000</v>
      </c>
      <c r="Y26" s="36">
        <f t="shared" si="1"/>
        <v>35418432</v>
      </c>
      <c r="Z26" s="37">
        <f>+IF(X26&lt;&gt;0,+(Y26/X26)*100,0)</f>
        <v>-787.0762666666667</v>
      </c>
      <c r="AA26" s="38">
        <f>SUM(AA16:AA25)</f>
        <v>-6000000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143373871</v>
      </c>
      <c r="D27" s="29">
        <f>+D14+D26</f>
        <v>0</v>
      </c>
      <c r="E27" s="30">
        <f t="shared" si="2"/>
        <v>43708476</v>
      </c>
      <c r="F27" s="31">
        <f t="shared" si="2"/>
        <v>43137116</v>
      </c>
      <c r="G27" s="31">
        <f t="shared" si="2"/>
        <v>157229256</v>
      </c>
      <c r="H27" s="31">
        <f t="shared" si="2"/>
        <v>1841711</v>
      </c>
      <c r="I27" s="31">
        <f t="shared" si="2"/>
        <v>2291393</v>
      </c>
      <c r="J27" s="31">
        <f t="shared" si="2"/>
        <v>161362360</v>
      </c>
      <c r="K27" s="31">
        <f t="shared" si="2"/>
        <v>2349071</v>
      </c>
      <c r="L27" s="31">
        <f t="shared" si="2"/>
        <v>-4582595</v>
      </c>
      <c r="M27" s="31">
        <f t="shared" si="2"/>
        <v>11202089</v>
      </c>
      <c r="N27" s="31">
        <f t="shared" si="2"/>
        <v>8968565</v>
      </c>
      <c r="O27" s="31">
        <f t="shared" si="2"/>
        <v>1046277</v>
      </c>
      <c r="P27" s="31">
        <f t="shared" si="2"/>
        <v>-719995</v>
      </c>
      <c r="Q27" s="31">
        <f t="shared" si="2"/>
        <v>8581257</v>
      </c>
      <c r="R27" s="31">
        <f t="shared" si="2"/>
        <v>8907539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179238464</v>
      </c>
      <c r="X27" s="31">
        <f t="shared" si="2"/>
        <v>32552813</v>
      </c>
      <c r="Y27" s="31">
        <f t="shared" si="2"/>
        <v>146685651</v>
      </c>
      <c r="Z27" s="32">
        <f>+IF(X27&lt;&gt;0,+(Y27/X27)*100,0)</f>
        <v>450.60821932654483</v>
      </c>
      <c r="AA27" s="33">
        <f>+AA14+AA26</f>
        <v>43137116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-298131</v>
      </c>
      <c r="D32" s="18"/>
      <c r="E32" s="19"/>
      <c r="F32" s="20"/>
      <c r="G32" s="20">
        <v>-320070</v>
      </c>
      <c r="H32" s="20">
        <v>-1678</v>
      </c>
      <c r="I32" s="20">
        <v>-806</v>
      </c>
      <c r="J32" s="20">
        <v>-322554</v>
      </c>
      <c r="K32" s="20">
        <v>-1889</v>
      </c>
      <c r="L32" s="20">
        <v>-2486</v>
      </c>
      <c r="M32" s="20">
        <v>-4846</v>
      </c>
      <c r="N32" s="20">
        <v>-9221</v>
      </c>
      <c r="O32" s="20">
        <v>-1085</v>
      </c>
      <c r="P32" s="20">
        <v>-1715</v>
      </c>
      <c r="Q32" s="20">
        <v>-1109</v>
      </c>
      <c r="R32" s="20">
        <v>-3909</v>
      </c>
      <c r="S32" s="20"/>
      <c r="T32" s="20"/>
      <c r="U32" s="20"/>
      <c r="V32" s="20"/>
      <c r="W32" s="20">
        <v>-335684</v>
      </c>
      <c r="X32" s="20"/>
      <c r="Y32" s="20">
        <v>-335684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17321063</v>
      </c>
      <c r="D33" s="18"/>
      <c r="E33" s="19">
        <v>-3733176</v>
      </c>
      <c r="F33" s="20">
        <v>-3733176</v>
      </c>
      <c r="G33" s="20">
        <v>18020591</v>
      </c>
      <c r="H33" s="20">
        <v>543907</v>
      </c>
      <c r="I33" s="20">
        <v>621538</v>
      </c>
      <c r="J33" s="20">
        <v>19186036</v>
      </c>
      <c r="K33" s="20">
        <v>709842</v>
      </c>
      <c r="L33" s="20">
        <v>644295</v>
      </c>
      <c r="M33" s="20">
        <v>486086</v>
      </c>
      <c r="N33" s="20">
        <v>1840223</v>
      </c>
      <c r="O33" s="20">
        <v>1463576</v>
      </c>
      <c r="P33" s="20">
        <v>1342668</v>
      </c>
      <c r="Q33" s="20">
        <v>155069</v>
      </c>
      <c r="R33" s="20">
        <v>2961313</v>
      </c>
      <c r="S33" s="20"/>
      <c r="T33" s="20"/>
      <c r="U33" s="20"/>
      <c r="V33" s="20"/>
      <c r="W33" s="20">
        <v>23987572</v>
      </c>
      <c r="X33" s="20">
        <v>-2799882</v>
      </c>
      <c r="Y33" s="20">
        <v>26787454</v>
      </c>
      <c r="Z33" s="21">
        <v>-956.73510526515054</v>
      </c>
      <c r="AA33" s="22">
        <v>-3733176</v>
      </c>
    </row>
    <row r="34" spans="1:27" x14ac:dyDescent="0.25">
      <c r="A34" s="23" t="s">
        <v>62</v>
      </c>
      <c r="B34" s="17" t="s">
        <v>33</v>
      </c>
      <c r="C34" s="18">
        <v>-14136948</v>
      </c>
      <c r="D34" s="18"/>
      <c r="E34" s="19"/>
      <c r="F34" s="20"/>
      <c r="G34" s="20">
        <v>-14136948</v>
      </c>
      <c r="H34" s="20">
        <v>-375709</v>
      </c>
      <c r="I34" s="20"/>
      <c r="J34" s="20">
        <v>-14512657</v>
      </c>
      <c r="K34" s="20"/>
      <c r="L34" s="20">
        <v>-8087206</v>
      </c>
      <c r="M34" s="20">
        <v>-218180</v>
      </c>
      <c r="N34" s="20">
        <v>-8305386</v>
      </c>
      <c r="O34" s="20">
        <v>-2510000</v>
      </c>
      <c r="P34" s="20">
        <v>-3186937</v>
      </c>
      <c r="Q34" s="20"/>
      <c r="R34" s="20">
        <v>-5696937</v>
      </c>
      <c r="S34" s="20"/>
      <c r="T34" s="20"/>
      <c r="U34" s="20"/>
      <c r="V34" s="20"/>
      <c r="W34" s="20">
        <v>-28514980</v>
      </c>
      <c r="X34" s="20"/>
      <c r="Y34" s="20">
        <v>-28514980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19363241</v>
      </c>
      <c r="D36" s="18"/>
      <c r="E36" s="19">
        <v>4968048</v>
      </c>
      <c r="F36" s="20">
        <v>4968048</v>
      </c>
      <c r="G36" s="20">
        <v>19631887</v>
      </c>
      <c r="H36" s="20">
        <v>280110</v>
      </c>
      <c r="I36" s="20">
        <v>259917</v>
      </c>
      <c r="J36" s="20">
        <v>20171914</v>
      </c>
      <c r="K36" s="20">
        <v>217281</v>
      </c>
      <c r="L36" s="20">
        <v>245380</v>
      </c>
      <c r="M36" s="20">
        <v>332035</v>
      </c>
      <c r="N36" s="20">
        <v>794696</v>
      </c>
      <c r="O36" s="20">
        <v>209226</v>
      </c>
      <c r="P36" s="20">
        <v>257346</v>
      </c>
      <c r="Q36" s="20">
        <v>295939</v>
      </c>
      <c r="R36" s="20">
        <v>762511</v>
      </c>
      <c r="S36" s="20"/>
      <c r="T36" s="20"/>
      <c r="U36" s="20"/>
      <c r="V36" s="20"/>
      <c r="W36" s="20">
        <v>21729121</v>
      </c>
      <c r="X36" s="20">
        <v>3726036</v>
      </c>
      <c r="Y36" s="20">
        <v>18003085</v>
      </c>
      <c r="Z36" s="21">
        <v>483.16991569592994</v>
      </c>
      <c r="AA36" s="22">
        <v>4968048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22249225</v>
      </c>
      <c r="D38" s="29">
        <f t="shared" ref="D38:Y38" si="3">SUM(D30:D37)</f>
        <v>0</v>
      </c>
      <c r="E38" s="30">
        <f t="shared" si="3"/>
        <v>1234872</v>
      </c>
      <c r="F38" s="31">
        <f t="shared" si="3"/>
        <v>1234872</v>
      </c>
      <c r="G38" s="31">
        <f t="shared" si="3"/>
        <v>23195460</v>
      </c>
      <c r="H38" s="31">
        <f t="shared" si="3"/>
        <v>446630</v>
      </c>
      <c r="I38" s="31">
        <f t="shared" si="3"/>
        <v>880649</v>
      </c>
      <c r="J38" s="31">
        <f t="shared" si="3"/>
        <v>24522739</v>
      </c>
      <c r="K38" s="31">
        <f t="shared" si="3"/>
        <v>925234</v>
      </c>
      <c r="L38" s="31">
        <f t="shared" si="3"/>
        <v>-7200017</v>
      </c>
      <c r="M38" s="31">
        <f t="shared" si="3"/>
        <v>595095</v>
      </c>
      <c r="N38" s="31">
        <f t="shared" si="3"/>
        <v>-5679688</v>
      </c>
      <c r="O38" s="31">
        <f t="shared" si="3"/>
        <v>-838283</v>
      </c>
      <c r="P38" s="31">
        <f t="shared" si="3"/>
        <v>-1588638</v>
      </c>
      <c r="Q38" s="31">
        <f t="shared" si="3"/>
        <v>449899</v>
      </c>
      <c r="R38" s="31">
        <f t="shared" si="3"/>
        <v>-1977022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16866029</v>
      </c>
      <c r="X38" s="31">
        <f t="shared" si="3"/>
        <v>926154</v>
      </c>
      <c r="Y38" s="31">
        <f t="shared" si="3"/>
        <v>15939875</v>
      </c>
      <c r="Z38" s="32">
        <f>+IF(X38&lt;&gt;0,+(Y38/X38)*100,0)</f>
        <v>1721.0825629430956</v>
      </c>
      <c r="AA38" s="33">
        <f>SUM(AA30:AA37)</f>
        <v>1234872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105087</v>
      </c>
      <c r="D40" s="18"/>
      <c r="E40" s="19"/>
      <c r="F40" s="20"/>
      <c r="G40" s="20">
        <v>105259</v>
      </c>
      <c r="H40" s="20">
        <v>165</v>
      </c>
      <c r="I40" s="20">
        <v>153</v>
      </c>
      <c r="J40" s="20">
        <v>105577</v>
      </c>
      <c r="K40" s="20">
        <v>151</v>
      </c>
      <c r="L40" s="20">
        <v>140</v>
      </c>
      <c r="M40" s="20">
        <v>3185</v>
      </c>
      <c r="N40" s="20">
        <v>3476</v>
      </c>
      <c r="O40" s="20">
        <v>130</v>
      </c>
      <c r="P40" s="20"/>
      <c r="Q40" s="20">
        <v>239</v>
      </c>
      <c r="R40" s="20">
        <v>369</v>
      </c>
      <c r="S40" s="20"/>
      <c r="T40" s="20"/>
      <c r="U40" s="20"/>
      <c r="V40" s="20"/>
      <c r="W40" s="20">
        <v>109422</v>
      </c>
      <c r="X40" s="20"/>
      <c r="Y40" s="20">
        <v>109422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105087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105259</v>
      </c>
      <c r="H44" s="36">
        <f t="shared" si="4"/>
        <v>165</v>
      </c>
      <c r="I44" s="36">
        <f t="shared" si="4"/>
        <v>153</v>
      </c>
      <c r="J44" s="36">
        <f t="shared" si="4"/>
        <v>105577</v>
      </c>
      <c r="K44" s="36">
        <f t="shared" si="4"/>
        <v>151</v>
      </c>
      <c r="L44" s="36">
        <f t="shared" si="4"/>
        <v>140</v>
      </c>
      <c r="M44" s="36">
        <f t="shared" si="4"/>
        <v>3185</v>
      </c>
      <c r="N44" s="36">
        <f t="shared" si="4"/>
        <v>3476</v>
      </c>
      <c r="O44" s="36">
        <f t="shared" si="4"/>
        <v>130</v>
      </c>
      <c r="P44" s="36">
        <f t="shared" si="4"/>
        <v>0</v>
      </c>
      <c r="Q44" s="36">
        <f t="shared" si="4"/>
        <v>239</v>
      </c>
      <c r="R44" s="36">
        <f t="shared" si="4"/>
        <v>369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109422</v>
      </c>
      <c r="X44" s="36">
        <f t="shared" si="4"/>
        <v>0</v>
      </c>
      <c r="Y44" s="36">
        <f t="shared" si="4"/>
        <v>109422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22354312</v>
      </c>
      <c r="D45" s="29">
        <f>+D38+D44</f>
        <v>0</v>
      </c>
      <c r="E45" s="30">
        <f t="shared" si="5"/>
        <v>1234872</v>
      </c>
      <c r="F45" s="31">
        <f t="shared" si="5"/>
        <v>1234872</v>
      </c>
      <c r="G45" s="31">
        <f t="shared" si="5"/>
        <v>23300719</v>
      </c>
      <c r="H45" s="31">
        <f t="shared" si="5"/>
        <v>446795</v>
      </c>
      <c r="I45" s="31">
        <f t="shared" si="5"/>
        <v>880802</v>
      </c>
      <c r="J45" s="31">
        <f t="shared" si="5"/>
        <v>24628316</v>
      </c>
      <c r="K45" s="31">
        <f t="shared" si="5"/>
        <v>925385</v>
      </c>
      <c r="L45" s="31">
        <f t="shared" si="5"/>
        <v>-7199877</v>
      </c>
      <c r="M45" s="31">
        <f t="shared" si="5"/>
        <v>598280</v>
      </c>
      <c r="N45" s="31">
        <f t="shared" si="5"/>
        <v>-5676212</v>
      </c>
      <c r="O45" s="31">
        <f t="shared" si="5"/>
        <v>-838153</v>
      </c>
      <c r="P45" s="31">
        <f t="shared" si="5"/>
        <v>-1588638</v>
      </c>
      <c r="Q45" s="31">
        <f t="shared" si="5"/>
        <v>450138</v>
      </c>
      <c r="R45" s="31">
        <f t="shared" si="5"/>
        <v>-1976653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16975451</v>
      </c>
      <c r="X45" s="31">
        <f t="shared" si="5"/>
        <v>926154</v>
      </c>
      <c r="Y45" s="31">
        <f t="shared" si="5"/>
        <v>16049297</v>
      </c>
      <c r="Z45" s="32">
        <f>+IF(X45&lt;&gt;0,+(Y45/X45)*100,0)</f>
        <v>1732.8972287546133</v>
      </c>
      <c r="AA45" s="33">
        <f>+AA38+AA44</f>
        <v>1234872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121019559</v>
      </c>
      <c r="D46" s="42">
        <f t="shared" si="6"/>
        <v>0</v>
      </c>
      <c r="E46" s="43">
        <f t="shared" si="6"/>
        <v>42473604</v>
      </c>
      <c r="F46" s="44">
        <f t="shared" si="6"/>
        <v>41902244</v>
      </c>
      <c r="G46" s="44">
        <f t="shared" si="6"/>
        <v>133928537</v>
      </c>
      <c r="H46" s="44">
        <f t="shared" si="6"/>
        <v>1394916</v>
      </c>
      <c r="I46" s="44">
        <f t="shared" si="6"/>
        <v>1410591</v>
      </c>
      <c r="J46" s="44">
        <f t="shared" si="6"/>
        <v>136734044</v>
      </c>
      <c r="K46" s="44">
        <f t="shared" si="6"/>
        <v>1423686</v>
      </c>
      <c r="L46" s="44">
        <f t="shared" si="6"/>
        <v>2617282</v>
      </c>
      <c r="M46" s="44">
        <f t="shared" si="6"/>
        <v>10603809</v>
      </c>
      <c r="N46" s="44">
        <f t="shared" si="6"/>
        <v>14644777</v>
      </c>
      <c r="O46" s="44">
        <f t="shared" si="6"/>
        <v>1884430</v>
      </c>
      <c r="P46" s="44">
        <f t="shared" si="6"/>
        <v>868643</v>
      </c>
      <c r="Q46" s="44">
        <f t="shared" si="6"/>
        <v>8131119</v>
      </c>
      <c r="R46" s="44">
        <f t="shared" si="6"/>
        <v>10884192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162263013</v>
      </c>
      <c r="X46" s="44">
        <f t="shared" si="6"/>
        <v>31626659</v>
      </c>
      <c r="Y46" s="44">
        <f t="shared" si="6"/>
        <v>130636354</v>
      </c>
      <c r="Z46" s="45">
        <f>+IF(X46&lt;&gt;0,+(Y46/X46)*100,0)</f>
        <v>413.05771184999338</v>
      </c>
      <c r="AA46" s="46">
        <f>+AA27-AA45</f>
        <v>41902244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83653566</v>
      </c>
      <c r="D48" s="18"/>
      <c r="E48" s="19">
        <v>42473604</v>
      </c>
      <c r="F48" s="20">
        <v>41902244</v>
      </c>
      <c r="G48" s="20">
        <v>96031291</v>
      </c>
      <c r="H48" s="20">
        <v>764379</v>
      </c>
      <c r="I48" s="20">
        <v>1188373</v>
      </c>
      <c r="J48" s="20">
        <v>97984043</v>
      </c>
      <c r="K48" s="20">
        <v>536724</v>
      </c>
      <c r="L48" s="20">
        <v>2137182</v>
      </c>
      <c r="M48" s="20">
        <v>9919073</v>
      </c>
      <c r="N48" s="20">
        <v>12592979</v>
      </c>
      <c r="O48" s="20">
        <v>1043488</v>
      </c>
      <c r="P48" s="20">
        <v>316378</v>
      </c>
      <c r="Q48" s="20">
        <v>7549100</v>
      </c>
      <c r="R48" s="20">
        <v>8908966</v>
      </c>
      <c r="S48" s="20"/>
      <c r="T48" s="20"/>
      <c r="U48" s="20"/>
      <c r="V48" s="20"/>
      <c r="W48" s="20">
        <v>119485988</v>
      </c>
      <c r="X48" s="20">
        <v>31626659</v>
      </c>
      <c r="Y48" s="20">
        <v>87859329</v>
      </c>
      <c r="Z48" s="47">
        <v>277.80148703029306</v>
      </c>
      <c r="AA48" s="22">
        <v>41902244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83653566</v>
      </c>
      <c r="D51" s="50">
        <f t="shared" ref="D51:Y51" si="7">SUM(D48:D50)</f>
        <v>0</v>
      </c>
      <c r="E51" s="51">
        <f t="shared" si="7"/>
        <v>42473604</v>
      </c>
      <c r="F51" s="52">
        <f t="shared" si="7"/>
        <v>41902244</v>
      </c>
      <c r="G51" s="52">
        <f t="shared" si="7"/>
        <v>96031291</v>
      </c>
      <c r="H51" s="52">
        <f t="shared" si="7"/>
        <v>764379</v>
      </c>
      <c r="I51" s="52">
        <f t="shared" si="7"/>
        <v>1188373</v>
      </c>
      <c r="J51" s="52">
        <f t="shared" si="7"/>
        <v>97984043</v>
      </c>
      <c r="K51" s="52">
        <f t="shared" si="7"/>
        <v>536724</v>
      </c>
      <c r="L51" s="52">
        <f t="shared" si="7"/>
        <v>2137182</v>
      </c>
      <c r="M51" s="52">
        <f t="shared" si="7"/>
        <v>9919073</v>
      </c>
      <c r="N51" s="52">
        <f t="shared" si="7"/>
        <v>12592979</v>
      </c>
      <c r="O51" s="52">
        <f t="shared" si="7"/>
        <v>1043488</v>
      </c>
      <c r="P51" s="52">
        <f t="shared" si="7"/>
        <v>316378</v>
      </c>
      <c r="Q51" s="52">
        <f t="shared" si="7"/>
        <v>7549100</v>
      </c>
      <c r="R51" s="52">
        <f t="shared" si="7"/>
        <v>8908966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119485988</v>
      </c>
      <c r="X51" s="52">
        <f t="shared" si="7"/>
        <v>31626659</v>
      </c>
      <c r="Y51" s="52">
        <f t="shared" si="7"/>
        <v>87859329</v>
      </c>
      <c r="Z51" s="53">
        <f>+IF(X51&lt;&gt;0,+(Y51/X51)*100,0)</f>
        <v>277.80148703029306</v>
      </c>
      <c r="AA51" s="54">
        <f>SUM(AA48:AA50)</f>
        <v>41902244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-13290751</v>
      </c>
      <c r="D6" s="18"/>
      <c r="E6" s="19">
        <v>23827183</v>
      </c>
      <c r="F6" s="20">
        <v>21509045</v>
      </c>
      <c r="G6" s="20">
        <v>-4731477</v>
      </c>
      <c r="H6" s="20">
        <v>-1634141</v>
      </c>
      <c r="I6" s="20">
        <v>2146431</v>
      </c>
      <c r="J6" s="20">
        <v>-4219187</v>
      </c>
      <c r="K6" s="20">
        <v>3537535</v>
      </c>
      <c r="L6" s="20">
        <v>1999811</v>
      </c>
      <c r="M6" s="20">
        <v>2923334</v>
      </c>
      <c r="N6" s="20">
        <v>8460680</v>
      </c>
      <c r="O6" s="20">
        <v>1731097</v>
      </c>
      <c r="P6" s="20"/>
      <c r="Q6" s="20">
        <v>1419142</v>
      </c>
      <c r="R6" s="20">
        <v>3150239</v>
      </c>
      <c r="S6" s="20"/>
      <c r="T6" s="20"/>
      <c r="U6" s="20"/>
      <c r="V6" s="20"/>
      <c r="W6" s="20">
        <v>7391732</v>
      </c>
      <c r="X6" s="20">
        <v>17870454</v>
      </c>
      <c r="Y6" s="20">
        <v>-10478722</v>
      </c>
      <c r="Z6" s="21">
        <v>-58.637133673268735</v>
      </c>
      <c r="AA6" s="22">
        <v>21509045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288113</v>
      </c>
      <c r="D8" s="18"/>
      <c r="E8" s="19">
        <v>-4802497</v>
      </c>
      <c r="F8" s="20">
        <v>-802497</v>
      </c>
      <c r="G8" s="20">
        <v>4372596</v>
      </c>
      <c r="H8" s="20">
        <v>4024853</v>
      </c>
      <c r="I8" s="20">
        <v>4053100</v>
      </c>
      <c r="J8" s="20">
        <v>12450549</v>
      </c>
      <c r="K8" s="20">
        <v>1588908</v>
      </c>
      <c r="L8" s="20">
        <v>2142156</v>
      </c>
      <c r="M8" s="20">
        <v>2510243</v>
      </c>
      <c r="N8" s="20">
        <v>6241307</v>
      </c>
      <c r="O8" s="20">
        <v>3325989</v>
      </c>
      <c r="P8" s="20"/>
      <c r="Q8" s="20">
        <v>2775208</v>
      </c>
      <c r="R8" s="20">
        <v>6101197</v>
      </c>
      <c r="S8" s="20"/>
      <c r="T8" s="20"/>
      <c r="U8" s="20"/>
      <c r="V8" s="20"/>
      <c r="W8" s="20">
        <v>24793053</v>
      </c>
      <c r="X8" s="20">
        <v>-3601854</v>
      </c>
      <c r="Y8" s="20">
        <v>28394907</v>
      </c>
      <c r="Z8" s="21">
        <v>-788.34142083493668</v>
      </c>
      <c r="AA8" s="22">
        <v>-802497</v>
      </c>
    </row>
    <row r="9" spans="1:27" x14ac:dyDescent="0.25">
      <c r="A9" s="23" t="s">
        <v>38</v>
      </c>
      <c r="B9" s="17" t="s">
        <v>33</v>
      </c>
      <c r="C9" s="18">
        <v>9571201</v>
      </c>
      <c r="D9" s="18"/>
      <c r="E9" s="19"/>
      <c r="F9" s="20"/>
      <c r="G9" s="20">
        <v>402</v>
      </c>
      <c r="H9" s="20">
        <v>1206</v>
      </c>
      <c r="I9" s="20">
        <v>-134</v>
      </c>
      <c r="J9" s="20">
        <v>1474</v>
      </c>
      <c r="K9" s="20">
        <v>-536</v>
      </c>
      <c r="L9" s="20">
        <v>268</v>
      </c>
      <c r="M9" s="20">
        <v>1206</v>
      </c>
      <c r="N9" s="20">
        <v>938</v>
      </c>
      <c r="O9" s="20">
        <v>-536</v>
      </c>
      <c r="P9" s="20"/>
      <c r="Q9" s="20">
        <v>886</v>
      </c>
      <c r="R9" s="20">
        <v>350</v>
      </c>
      <c r="S9" s="20"/>
      <c r="T9" s="20"/>
      <c r="U9" s="20"/>
      <c r="V9" s="20"/>
      <c r="W9" s="20">
        <v>2762</v>
      </c>
      <c r="X9" s="20"/>
      <c r="Y9" s="20">
        <v>2762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-2349790</v>
      </c>
      <c r="F11" s="20">
        <v>-1349790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-1529001</v>
      </c>
      <c r="Y11" s="20">
        <v>1529001</v>
      </c>
      <c r="Z11" s="21">
        <v>-100</v>
      </c>
      <c r="AA11" s="22">
        <v>-1349790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672936</v>
      </c>
      <c r="H12" s="24">
        <v>360097</v>
      </c>
      <c r="I12" s="24">
        <v>-338013</v>
      </c>
      <c r="J12" s="20">
        <v>695020</v>
      </c>
      <c r="K12" s="24">
        <v>46956</v>
      </c>
      <c r="L12" s="24">
        <v>52018</v>
      </c>
      <c r="M12" s="20">
        <v>-121058</v>
      </c>
      <c r="N12" s="24">
        <v>-22084</v>
      </c>
      <c r="O12" s="24"/>
      <c r="P12" s="24"/>
      <c r="Q12" s="20"/>
      <c r="R12" s="24"/>
      <c r="S12" s="24"/>
      <c r="T12" s="20"/>
      <c r="U12" s="24"/>
      <c r="V12" s="24"/>
      <c r="W12" s="24">
        <v>672936</v>
      </c>
      <c r="X12" s="20"/>
      <c r="Y12" s="24">
        <v>672936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-3431437</v>
      </c>
      <c r="D14" s="29">
        <f>SUM(D6:D13)</f>
        <v>0</v>
      </c>
      <c r="E14" s="30">
        <f t="shared" si="0"/>
        <v>16674896</v>
      </c>
      <c r="F14" s="31">
        <f t="shared" si="0"/>
        <v>19356758</v>
      </c>
      <c r="G14" s="31">
        <f t="shared" si="0"/>
        <v>314457</v>
      </c>
      <c r="H14" s="31">
        <f t="shared" si="0"/>
        <v>2752015</v>
      </c>
      <c r="I14" s="31">
        <f t="shared" si="0"/>
        <v>5861384</v>
      </c>
      <c r="J14" s="31">
        <f t="shared" si="0"/>
        <v>8927856</v>
      </c>
      <c r="K14" s="31">
        <f t="shared" si="0"/>
        <v>5172863</v>
      </c>
      <c r="L14" s="31">
        <f t="shared" si="0"/>
        <v>4194253</v>
      </c>
      <c r="M14" s="31">
        <f t="shared" si="0"/>
        <v>5313725</v>
      </c>
      <c r="N14" s="31">
        <f t="shared" si="0"/>
        <v>14680841</v>
      </c>
      <c r="O14" s="31">
        <f t="shared" si="0"/>
        <v>5056550</v>
      </c>
      <c r="P14" s="31">
        <f t="shared" si="0"/>
        <v>0</v>
      </c>
      <c r="Q14" s="31">
        <f t="shared" si="0"/>
        <v>4195236</v>
      </c>
      <c r="R14" s="31">
        <f t="shared" si="0"/>
        <v>9251786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32860483</v>
      </c>
      <c r="X14" s="31">
        <f t="shared" si="0"/>
        <v>12739599</v>
      </c>
      <c r="Y14" s="31">
        <f t="shared" si="0"/>
        <v>20120884</v>
      </c>
      <c r="Z14" s="32">
        <f>+IF(X14&lt;&gt;0,+(Y14/X14)*100,0)</f>
        <v>157.9396965320494</v>
      </c>
      <c r="AA14" s="33">
        <f>SUM(AA6:AA13)</f>
        <v>19356758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179140140</v>
      </c>
      <c r="D18" s="18"/>
      <c r="E18" s="19">
        <v>188866558</v>
      </c>
      <c r="F18" s="20">
        <v>202878794</v>
      </c>
      <c r="G18" s="24">
        <v>2077700</v>
      </c>
      <c r="H18" s="24">
        <v>793676</v>
      </c>
      <c r="I18" s="24">
        <v>-1062665</v>
      </c>
      <c r="J18" s="20">
        <v>1808711</v>
      </c>
      <c r="K18" s="24">
        <v>-688336</v>
      </c>
      <c r="L18" s="24"/>
      <c r="M18" s="20">
        <v>-2125330</v>
      </c>
      <c r="N18" s="24">
        <v>-2813666</v>
      </c>
      <c r="O18" s="24">
        <v>-1062665</v>
      </c>
      <c r="P18" s="24"/>
      <c r="Q18" s="20">
        <v>4975312</v>
      </c>
      <c r="R18" s="24">
        <v>3912647</v>
      </c>
      <c r="S18" s="24"/>
      <c r="T18" s="20"/>
      <c r="U18" s="24"/>
      <c r="V18" s="24"/>
      <c r="W18" s="24">
        <v>2907692</v>
      </c>
      <c r="X18" s="20">
        <v>190120812</v>
      </c>
      <c r="Y18" s="24">
        <v>-187213120</v>
      </c>
      <c r="Z18" s="25">
        <v>-98.470608257238041</v>
      </c>
      <c r="AA18" s="26">
        <v>202878794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179140140</v>
      </c>
      <c r="D26" s="29">
        <f t="shared" ref="D26:Y26" si="1">SUM(D16:D25)</f>
        <v>0</v>
      </c>
      <c r="E26" s="35">
        <f t="shared" si="1"/>
        <v>188866558</v>
      </c>
      <c r="F26" s="36">
        <f t="shared" si="1"/>
        <v>202878794</v>
      </c>
      <c r="G26" s="36">
        <f t="shared" si="1"/>
        <v>2077700</v>
      </c>
      <c r="H26" s="36">
        <f t="shared" si="1"/>
        <v>793676</v>
      </c>
      <c r="I26" s="36">
        <f t="shared" si="1"/>
        <v>-1062665</v>
      </c>
      <c r="J26" s="36">
        <f t="shared" si="1"/>
        <v>1808711</v>
      </c>
      <c r="K26" s="36">
        <f t="shared" si="1"/>
        <v>-688336</v>
      </c>
      <c r="L26" s="36">
        <f t="shared" si="1"/>
        <v>0</v>
      </c>
      <c r="M26" s="36">
        <f t="shared" si="1"/>
        <v>-2125330</v>
      </c>
      <c r="N26" s="36">
        <f t="shared" si="1"/>
        <v>-2813666</v>
      </c>
      <c r="O26" s="36">
        <f t="shared" si="1"/>
        <v>-1062665</v>
      </c>
      <c r="P26" s="36">
        <f t="shared" si="1"/>
        <v>0</v>
      </c>
      <c r="Q26" s="36">
        <f t="shared" si="1"/>
        <v>4975312</v>
      </c>
      <c r="R26" s="36">
        <f t="shared" si="1"/>
        <v>3912647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2907692</v>
      </c>
      <c r="X26" s="36">
        <f t="shared" si="1"/>
        <v>190120812</v>
      </c>
      <c r="Y26" s="36">
        <f t="shared" si="1"/>
        <v>-187213120</v>
      </c>
      <c r="Z26" s="37">
        <f>+IF(X26&lt;&gt;0,+(Y26/X26)*100,0)</f>
        <v>-98.470608257238041</v>
      </c>
      <c r="AA26" s="38">
        <f>SUM(AA16:AA25)</f>
        <v>202878794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175708703</v>
      </c>
      <c r="D27" s="29">
        <f>+D14+D26</f>
        <v>0</v>
      </c>
      <c r="E27" s="30">
        <f t="shared" si="2"/>
        <v>205541454</v>
      </c>
      <c r="F27" s="31">
        <f t="shared" si="2"/>
        <v>222235552</v>
      </c>
      <c r="G27" s="31">
        <f t="shared" si="2"/>
        <v>2392157</v>
      </c>
      <c r="H27" s="31">
        <f t="shared" si="2"/>
        <v>3545691</v>
      </c>
      <c r="I27" s="31">
        <f t="shared" si="2"/>
        <v>4798719</v>
      </c>
      <c r="J27" s="31">
        <f t="shared" si="2"/>
        <v>10736567</v>
      </c>
      <c r="K27" s="31">
        <f t="shared" si="2"/>
        <v>4484527</v>
      </c>
      <c r="L27" s="31">
        <f t="shared" si="2"/>
        <v>4194253</v>
      </c>
      <c r="M27" s="31">
        <f t="shared" si="2"/>
        <v>3188395</v>
      </c>
      <c r="N27" s="31">
        <f t="shared" si="2"/>
        <v>11867175</v>
      </c>
      <c r="O27" s="31">
        <f t="shared" si="2"/>
        <v>3993885</v>
      </c>
      <c r="P27" s="31">
        <f t="shared" si="2"/>
        <v>0</v>
      </c>
      <c r="Q27" s="31">
        <f t="shared" si="2"/>
        <v>9170548</v>
      </c>
      <c r="R27" s="31">
        <f t="shared" si="2"/>
        <v>13164433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35768175</v>
      </c>
      <c r="X27" s="31">
        <f t="shared" si="2"/>
        <v>202860411</v>
      </c>
      <c r="Y27" s="31">
        <f t="shared" si="2"/>
        <v>-167092236</v>
      </c>
      <c r="Z27" s="32">
        <f>+IF(X27&lt;&gt;0,+(Y27/X27)*100,0)</f>
        <v>-82.368085116420275</v>
      </c>
      <c r="AA27" s="33">
        <f>+AA14+AA26</f>
        <v>222235552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>
        <v>-790</v>
      </c>
      <c r="I32" s="20">
        <v>-268</v>
      </c>
      <c r="J32" s="20">
        <v>-1058</v>
      </c>
      <c r="K32" s="20"/>
      <c r="L32" s="20">
        <v>-138</v>
      </c>
      <c r="M32" s="20">
        <v>-3124</v>
      </c>
      <c r="N32" s="20">
        <v>-3262</v>
      </c>
      <c r="O32" s="20">
        <v>-1129</v>
      </c>
      <c r="P32" s="20"/>
      <c r="Q32" s="20">
        <v>-421</v>
      </c>
      <c r="R32" s="20">
        <v>-1550</v>
      </c>
      <c r="S32" s="20"/>
      <c r="T32" s="20"/>
      <c r="U32" s="20"/>
      <c r="V32" s="20"/>
      <c r="W32" s="20">
        <v>-5870</v>
      </c>
      <c r="X32" s="20"/>
      <c r="Y32" s="20">
        <v>-5870</v>
      </c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629556</v>
      </c>
      <c r="F33" s="20">
        <v>1795660</v>
      </c>
      <c r="G33" s="20">
        <v>49382</v>
      </c>
      <c r="H33" s="20">
        <v>-200798</v>
      </c>
      <c r="I33" s="20">
        <v>463972</v>
      </c>
      <c r="J33" s="20">
        <v>312556</v>
      </c>
      <c r="K33" s="20">
        <v>198429</v>
      </c>
      <c r="L33" s="20">
        <v>177796</v>
      </c>
      <c r="M33" s="20">
        <v>661539</v>
      </c>
      <c r="N33" s="20">
        <v>1037764</v>
      </c>
      <c r="O33" s="20">
        <v>-84959</v>
      </c>
      <c r="P33" s="20"/>
      <c r="Q33" s="20">
        <v>-376689</v>
      </c>
      <c r="R33" s="20">
        <v>-461648</v>
      </c>
      <c r="S33" s="20"/>
      <c r="T33" s="20"/>
      <c r="U33" s="20"/>
      <c r="V33" s="20"/>
      <c r="W33" s="20">
        <v>888672</v>
      </c>
      <c r="X33" s="20">
        <v>833437</v>
      </c>
      <c r="Y33" s="20">
        <v>55235</v>
      </c>
      <c r="Z33" s="21">
        <v>6.6273755544810227</v>
      </c>
      <c r="AA33" s="22">
        <v>1795660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-3611420</v>
      </c>
      <c r="H34" s="20">
        <v>-2134792</v>
      </c>
      <c r="I34" s="20"/>
      <c r="J34" s="20">
        <v>-5746212</v>
      </c>
      <c r="K34" s="20">
        <v>-430478</v>
      </c>
      <c r="L34" s="20"/>
      <c r="M34" s="20"/>
      <c r="N34" s="20">
        <v>-430478</v>
      </c>
      <c r="O34" s="20"/>
      <c r="P34" s="20"/>
      <c r="Q34" s="20"/>
      <c r="R34" s="20"/>
      <c r="S34" s="20"/>
      <c r="T34" s="20"/>
      <c r="U34" s="20"/>
      <c r="V34" s="20"/>
      <c r="W34" s="20">
        <v>-6176690</v>
      </c>
      <c r="X34" s="20"/>
      <c r="Y34" s="20">
        <v>-6176690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19620</v>
      </c>
      <c r="F36" s="20">
        <v>19620</v>
      </c>
      <c r="G36" s="20">
        <v>47629</v>
      </c>
      <c r="H36" s="20">
        <v>152411</v>
      </c>
      <c r="I36" s="20">
        <v>150591</v>
      </c>
      <c r="J36" s="20">
        <v>350631</v>
      </c>
      <c r="K36" s="20">
        <v>219436</v>
      </c>
      <c r="L36" s="20">
        <v>-127435</v>
      </c>
      <c r="M36" s="20">
        <v>-395003</v>
      </c>
      <c r="N36" s="20">
        <v>-303002</v>
      </c>
      <c r="O36" s="20"/>
      <c r="P36" s="20"/>
      <c r="Q36" s="20"/>
      <c r="R36" s="20"/>
      <c r="S36" s="20"/>
      <c r="T36" s="20"/>
      <c r="U36" s="20"/>
      <c r="V36" s="20"/>
      <c r="W36" s="20">
        <v>47629</v>
      </c>
      <c r="X36" s="20">
        <v>14715</v>
      </c>
      <c r="Y36" s="20">
        <v>32914</v>
      </c>
      <c r="Z36" s="21">
        <v>223.67652055725449</v>
      </c>
      <c r="AA36" s="22">
        <v>19620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649176</v>
      </c>
      <c r="F38" s="31">
        <f t="shared" si="3"/>
        <v>1815280</v>
      </c>
      <c r="G38" s="31">
        <f t="shared" si="3"/>
        <v>-3514409</v>
      </c>
      <c r="H38" s="31">
        <f t="shared" si="3"/>
        <v>-2183969</v>
      </c>
      <c r="I38" s="31">
        <f t="shared" si="3"/>
        <v>614295</v>
      </c>
      <c r="J38" s="31">
        <f t="shared" si="3"/>
        <v>-5084083</v>
      </c>
      <c r="K38" s="31">
        <f t="shared" si="3"/>
        <v>-12613</v>
      </c>
      <c r="L38" s="31">
        <f t="shared" si="3"/>
        <v>50223</v>
      </c>
      <c r="M38" s="31">
        <f t="shared" si="3"/>
        <v>263412</v>
      </c>
      <c r="N38" s="31">
        <f t="shared" si="3"/>
        <v>301022</v>
      </c>
      <c r="O38" s="31">
        <f t="shared" si="3"/>
        <v>-86088</v>
      </c>
      <c r="P38" s="31">
        <f t="shared" si="3"/>
        <v>0</v>
      </c>
      <c r="Q38" s="31">
        <f t="shared" si="3"/>
        <v>-377110</v>
      </c>
      <c r="R38" s="31">
        <f t="shared" si="3"/>
        <v>-463198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-5246259</v>
      </c>
      <c r="X38" s="31">
        <f t="shared" si="3"/>
        <v>848152</v>
      </c>
      <c r="Y38" s="31">
        <f t="shared" si="3"/>
        <v>-6094411</v>
      </c>
      <c r="Z38" s="32">
        <f>+IF(X38&lt;&gt;0,+(Y38/X38)*100,0)</f>
        <v>-718.55174544185479</v>
      </c>
      <c r="AA38" s="33">
        <f>SUM(AA30:AA37)</f>
        <v>1815280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649176</v>
      </c>
      <c r="F45" s="31">
        <f t="shared" si="5"/>
        <v>1815280</v>
      </c>
      <c r="G45" s="31">
        <f t="shared" si="5"/>
        <v>-3514409</v>
      </c>
      <c r="H45" s="31">
        <f t="shared" si="5"/>
        <v>-2183969</v>
      </c>
      <c r="I45" s="31">
        <f t="shared" si="5"/>
        <v>614295</v>
      </c>
      <c r="J45" s="31">
        <f t="shared" si="5"/>
        <v>-5084083</v>
      </c>
      <c r="K45" s="31">
        <f t="shared" si="5"/>
        <v>-12613</v>
      </c>
      <c r="L45" s="31">
        <f t="shared" si="5"/>
        <v>50223</v>
      </c>
      <c r="M45" s="31">
        <f t="shared" si="5"/>
        <v>263412</v>
      </c>
      <c r="N45" s="31">
        <f t="shared" si="5"/>
        <v>301022</v>
      </c>
      <c r="O45" s="31">
        <f t="shared" si="5"/>
        <v>-86088</v>
      </c>
      <c r="P45" s="31">
        <f t="shared" si="5"/>
        <v>0</v>
      </c>
      <c r="Q45" s="31">
        <f t="shared" si="5"/>
        <v>-377110</v>
      </c>
      <c r="R45" s="31">
        <f t="shared" si="5"/>
        <v>-463198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-5246259</v>
      </c>
      <c r="X45" s="31">
        <f t="shared" si="5"/>
        <v>848152</v>
      </c>
      <c r="Y45" s="31">
        <f t="shared" si="5"/>
        <v>-6094411</v>
      </c>
      <c r="Z45" s="32">
        <f>+IF(X45&lt;&gt;0,+(Y45/X45)*100,0)</f>
        <v>-718.55174544185479</v>
      </c>
      <c r="AA45" s="33">
        <f>+AA38+AA44</f>
        <v>1815280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175708703</v>
      </c>
      <c r="D46" s="42">
        <f t="shared" si="6"/>
        <v>0</v>
      </c>
      <c r="E46" s="43">
        <f t="shared" si="6"/>
        <v>204892278</v>
      </c>
      <c r="F46" s="44">
        <f t="shared" si="6"/>
        <v>220420272</v>
      </c>
      <c r="G46" s="44">
        <f t="shared" si="6"/>
        <v>5906566</v>
      </c>
      <c r="H46" s="44">
        <f t="shared" si="6"/>
        <v>5729660</v>
      </c>
      <c r="I46" s="44">
        <f t="shared" si="6"/>
        <v>4184424</v>
      </c>
      <c r="J46" s="44">
        <f t="shared" si="6"/>
        <v>15820650</v>
      </c>
      <c r="K46" s="44">
        <f t="shared" si="6"/>
        <v>4497140</v>
      </c>
      <c r="L46" s="44">
        <f t="shared" si="6"/>
        <v>4144030</v>
      </c>
      <c r="M46" s="44">
        <f t="shared" si="6"/>
        <v>2924983</v>
      </c>
      <c r="N46" s="44">
        <f t="shared" si="6"/>
        <v>11566153</v>
      </c>
      <c r="O46" s="44">
        <f t="shared" si="6"/>
        <v>4079973</v>
      </c>
      <c r="P46" s="44">
        <f t="shared" si="6"/>
        <v>0</v>
      </c>
      <c r="Q46" s="44">
        <f t="shared" si="6"/>
        <v>9547658</v>
      </c>
      <c r="R46" s="44">
        <f t="shared" si="6"/>
        <v>13627631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41014434</v>
      </c>
      <c r="X46" s="44">
        <f t="shared" si="6"/>
        <v>202012259</v>
      </c>
      <c r="Y46" s="44">
        <f t="shared" si="6"/>
        <v>-160997825</v>
      </c>
      <c r="Z46" s="45">
        <f>+IF(X46&lt;&gt;0,+(Y46/X46)*100,0)</f>
        <v>-79.697056899898328</v>
      </c>
      <c r="AA46" s="46">
        <f>+AA27-AA45</f>
        <v>220420272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12453796</v>
      </c>
      <c r="F48" s="20">
        <v>27981790</v>
      </c>
      <c r="G48" s="20">
        <v>5595104</v>
      </c>
      <c r="H48" s="20">
        <v>5696305</v>
      </c>
      <c r="I48" s="20">
        <v>4003507</v>
      </c>
      <c r="J48" s="20">
        <v>15294916</v>
      </c>
      <c r="K48" s="20">
        <v>3725933</v>
      </c>
      <c r="L48" s="20">
        <v>3141459</v>
      </c>
      <c r="M48" s="20">
        <v>2290053</v>
      </c>
      <c r="N48" s="20">
        <v>9157445</v>
      </c>
      <c r="O48" s="20">
        <v>2647092</v>
      </c>
      <c r="P48" s="20"/>
      <c r="Q48" s="20">
        <v>13579148</v>
      </c>
      <c r="R48" s="20">
        <v>16226240</v>
      </c>
      <c r="S48" s="20"/>
      <c r="T48" s="20"/>
      <c r="U48" s="20"/>
      <c r="V48" s="20"/>
      <c r="W48" s="20">
        <v>40678601</v>
      </c>
      <c r="X48" s="20">
        <v>9573777</v>
      </c>
      <c r="Y48" s="20">
        <v>31104824</v>
      </c>
      <c r="Z48" s="47">
        <v>324.89605721963233</v>
      </c>
      <c r="AA48" s="22">
        <v>27981790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12453796</v>
      </c>
      <c r="F51" s="52">
        <f t="shared" si="7"/>
        <v>27981790</v>
      </c>
      <c r="G51" s="52">
        <f t="shared" si="7"/>
        <v>5595104</v>
      </c>
      <c r="H51" s="52">
        <f t="shared" si="7"/>
        <v>5696305</v>
      </c>
      <c r="I51" s="52">
        <f t="shared" si="7"/>
        <v>4003507</v>
      </c>
      <c r="J51" s="52">
        <f t="shared" si="7"/>
        <v>15294916</v>
      </c>
      <c r="K51" s="52">
        <f t="shared" si="7"/>
        <v>3725933</v>
      </c>
      <c r="L51" s="52">
        <f t="shared" si="7"/>
        <v>3141459</v>
      </c>
      <c r="M51" s="52">
        <f t="shared" si="7"/>
        <v>2290053</v>
      </c>
      <c r="N51" s="52">
        <f t="shared" si="7"/>
        <v>9157445</v>
      </c>
      <c r="O51" s="52">
        <f t="shared" si="7"/>
        <v>2647092</v>
      </c>
      <c r="P51" s="52">
        <f t="shared" si="7"/>
        <v>0</v>
      </c>
      <c r="Q51" s="52">
        <f t="shared" si="7"/>
        <v>13579148</v>
      </c>
      <c r="R51" s="52">
        <f t="shared" si="7"/>
        <v>16226240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40678601</v>
      </c>
      <c r="X51" s="52">
        <f t="shared" si="7"/>
        <v>9573777</v>
      </c>
      <c r="Y51" s="52">
        <f t="shared" si="7"/>
        <v>31104824</v>
      </c>
      <c r="Z51" s="53">
        <f>+IF(X51&lt;&gt;0,+(Y51/X51)*100,0)</f>
        <v>324.89605721963233</v>
      </c>
      <c r="AA51" s="54">
        <f>SUM(AA48:AA50)</f>
        <v>27981790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4288383</v>
      </c>
      <c r="F6" s="20">
        <v>-5370880</v>
      </c>
      <c r="G6" s="20">
        <v>-88183</v>
      </c>
      <c r="H6" s="20">
        <v>79297</v>
      </c>
      <c r="I6" s="20">
        <v>63757</v>
      </c>
      <c r="J6" s="20">
        <v>54871</v>
      </c>
      <c r="K6" s="20">
        <v>-257580</v>
      </c>
      <c r="L6" s="20">
        <v>-80094</v>
      </c>
      <c r="M6" s="20"/>
      <c r="N6" s="20">
        <v>-337674</v>
      </c>
      <c r="O6" s="20">
        <v>-363534</v>
      </c>
      <c r="P6" s="20">
        <v>-269355</v>
      </c>
      <c r="Q6" s="20">
        <v>-108227</v>
      </c>
      <c r="R6" s="20">
        <v>-741116</v>
      </c>
      <c r="S6" s="20"/>
      <c r="T6" s="20"/>
      <c r="U6" s="20"/>
      <c r="V6" s="20"/>
      <c r="W6" s="20">
        <v>-1023919</v>
      </c>
      <c r="X6" s="20">
        <v>-4028148</v>
      </c>
      <c r="Y6" s="20">
        <v>3004229</v>
      </c>
      <c r="Z6" s="21">
        <v>-74.580899212243452</v>
      </c>
      <c r="AA6" s="22">
        <v>-5370880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3705134</v>
      </c>
      <c r="D8" s="18"/>
      <c r="E8" s="19"/>
      <c r="F8" s="20">
        <v>-17820</v>
      </c>
      <c r="G8" s="20">
        <v>384790</v>
      </c>
      <c r="H8" s="20">
        <v>357641</v>
      </c>
      <c r="I8" s="20">
        <v>207978</v>
      </c>
      <c r="J8" s="20">
        <v>950409</v>
      </c>
      <c r="K8" s="20">
        <v>459524</v>
      </c>
      <c r="L8" s="20">
        <v>276247</v>
      </c>
      <c r="M8" s="20"/>
      <c r="N8" s="20">
        <v>735771</v>
      </c>
      <c r="O8" s="20">
        <v>377200</v>
      </c>
      <c r="P8" s="20">
        <v>316369</v>
      </c>
      <c r="Q8" s="20">
        <v>336420</v>
      </c>
      <c r="R8" s="20">
        <v>1029989</v>
      </c>
      <c r="S8" s="20"/>
      <c r="T8" s="20"/>
      <c r="U8" s="20"/>
      <c r="V8" s="20"/>
      <c r="W8" s="20">
        <v>2716169</v>
      </c>
      <c r="X8" s="20">
        <v>-13356</v>
      </c>
      <c r="Y8" s="20">
        <v>2729525</v>
      </c>
      <c r="Z8" s="21">
        <v>-20436.695118298892</v>
      </c>
      <c r="AA8" s="22">
        <v>-17820</v>
      </c>
    </row>
    <row r="9" spans="1:27" x14ac:dyDescent="0.25">
      <c r="A9" s="23" t="s">
        <v>38</v>
      </c>
      <c r="B9" s="17" t="s">
        <v>33</v>
      </c>
      <c r="C9" s="18">
        <v>2365082</v>
      </c>
      <c r="D9" s="18"/>
      <c r="E9" s="19"/>
      <c r="F9" s="20"/>
      <c r="G9" s="20">
        <v>254145</v>
      </c>
      <c r="H9" s="20">
        <v>9930</v>
      </c>
      <c r="I9" s="20">
        <v>-38449</v>
      </c>
      <c r="J9" s="20">
        <v>225626</v>
      </c>
      <c r="K9" s="20">
        <v>26560</v>
      </c>
      <c r="L9" s="20">
        <v>-11994</v>
      </c>
      <c r="M9" s="20"/>
      <c r="N9" s="20">
        <v>14566</v>
      </c>
      <c r="O9" s="20">
        <v>12628</v>
      </c>
      <c r="P9" s="20">
        <v>16113</v>
      </c>
      <c r="Q9" s="20">
        <v>291</v>
      </c>
      <c r="R9" s="20">
        <v>29032</v>
      </c>
      <c r="S9" s="20"/>
      <c r="T9" s="20"/>
      <c r="U9" s="20"/>
      <c r="V9" s="20"/>
      <c r="W9" s="20">
        <v>269224</v>
      </c>
      <c r="X9" s="20"/>
      <c r="Y9" s="20">
        <v>269224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152670</v>
      </c>
      <c r="F12" s="20">
        <v>134850</v>
      </c>
      <c r="G12" s="24">
        <v>14193</v>
      </c>
      <c r="H12" s="24">
        <v>683</v>
      </c>
      <c r="I12" s="24">
        <v>171</v>
      </c>
      <c r="J12" s="20">
        <v>15047</v>
      </c>
      <c r="K12" s="24"/>
      <c r="L12" s="24">
        <v>347</v>
      </c>
      <c r="M12" s="20"/>
      <c r="N12" s="24">
        <v>347</v>
      </c>
      <c r="O12" s="24"/>
      <c r="P12" s="24"/>
      <c r="Q12" s="20"/>
      <c r="R12" s="24"/>
      <c r="S12" s="24"/>
      <c r="T12" s="20"/>
      <c r="U12" s="24"/>
      <c r="V12" s="24"/>
      <c r="W12" s="24">
        <v>15394</v>
      </c>
      <c r="X12" s="20">
        <v>101142</v>
      </c>
      <c r="Y12" s="24">
        <v>-85748</v>
      </c>
      <c r="Z12" s="25">
        <v>-84.77981451820213</v>
      </c>
      <c r="AA12" s="26">
        <v>134850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6070216</v>
      </c>
      <c r="D14" s="29">
        <f>SUM(D6:D13)</f>
        <v>0</v>
      </c>
      <c r="E14" s="30">
        <f t="shared" si="0"/>
        <v>4441053</v>
      </c>
      <c r="F14" s="31">
        <f t="shared" si="0"/>
        <v>-5253850</v>
      </c>
      <c r="G14" s="31">
        <f t="shared" si="0"/>
        <v>564945</v>
      </c>
      <c r="H14" s="31">
        <f t="shared" si="0"/>
        <v>447551</v>
      </c>
      <c r="I14" s="31">
        <f t="shared" si="0"/>
        <v>233457</v>
      </c>
      <c r="J14" s="31">
        <f t="shared" si="0"/>
        <v>1245953</v>
      </c>
      <c r="K14" s="31">
        <f t="shared" si="0"/>
        <v>228504</v>
      </c>
      <c r="L14" s="31">
        <f t="shared" si="0"/>
        <v>184506</v>
      </c>
      <c r="M14" s="31">
        <f t="shared" si="0"/>
        <v>0</v>
      </c>
      <c r="N14" s="31">
        <f t="shared" si="0"/>
        <v>413010</v>
      </c>
      <c r="O14" s="31">
        <f t="shared" si="0"/>
        <v>26294</v>
      </c>
      <c r="P14" s="31">
        <f t="shared" si="0"/>
        <v>63127</v>
      </c>
      <c r="Q14" s="31">
        <f t="shared" si="0"/>
        <v>228484</v>
      </c>
      <c r="R14" s="31">
        <f t="shared" si="0"/>
        <v>317905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1976868</v>
      </c>
      <c r="X14" s="31">
        <f t="shared" si="0"/>
        <v>-3940362</v>
      </c>
      <c r="Y14" s="31">
        <f t="shared" si="0"/>
        <v>5917230</v>
      </c>
      <c r="Z14" s="32">
        <f>+IF(X14&lt;&gt;0,+(Y14/X14)*100,0)</f>
        <v>-150.16970521997726</v>
      </c>
      <c r="AA14" s="33">
        <f>SUM(AA6:AA13)</f>
        <v>-5253850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-7557662</v>
      </c>
      <c r="D18" s="18"/>
      <c r="E18" s="19">
        <v>800000</v>
      </c>
      <c r="F18" s="20">
        <v>-1842492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-1381878</v>
      </c>
      <c r="Y18" s="24">
        <v>1381878</v>
      </c>
      <c r="Z18" s="25">
        <v>-100</v>
      </c>
      <c r="AA18" s="26">
        <v>-1842492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-7557662</v>
      </c>
      <c r="D26" s="29">
        <f t="shared" ref="D26:Y26" si="1">SUM(D16:D25)</f>
        <v>0</v>
      </c>
      <c r="E26" s="35">
        <f t="shared" si="1"/>
        <v>800000</v>
      </c>
      <c r="F26" s="36">
        <f t="shared" si="1"/>
        <v>-1842492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-1381878</v>
      </c>
      <c r="Y26" s="36">
        <f t="shared" si="1"/>
        <v>1381878</v>
      </c>
      <c r="Z26" s="37">
        <f>+IF(X26&lt;&gt;0,+(Y26/X26)*100,0)</f>
        <v>-100</v>
      </c>
      <c r="AA26" s="38">
        <f>SUM(AA16:AA25)</f>
        <v>-1842492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-1487446</v>
      </c>
      <c r="D27" s="29">
        <f>+D14+D26</f>
        <v>0</v>
      </c>
      <c r="E27" s="30">
        <f t="shared" si="2"/>
        <v>5241053</v>
      </c>
      <c r="F27" s="31">
        <f t="shared" si="2"/>
        <v>-7096342</v>
      </c>
      <c r="G27" s="31">
        <f t="shared" si="2"/>
        <v>564945</v>
      </c>
      <c r="H27" s="31">
        <f t="shared" si="2"/>
        <v>447551</v>
      </c>
      <c r="I27" s="31">
        <f t="shared" si="2"/>
        <v>233457</v>
      </c>
      <c r="J27" s="31">
        <f t="shared" si="2"/>
        <v>1245953</v>
      </c>
      <c r="K27" s="31">
        <f t="shared" si="2"/>
        <v>228504</v>
      </c>
      <c r="L27" s="31">
        <f t="shared" si="2"/>
        <v>184506</v>
      </c>
      <c r="M27" s="31">
        <f t="shared" si="2"/>
        <v>0</v>
      </c>
      <c r="N27" s="31">
        <f t="shared" si="2"/>
        <v>413010</v>
      </c>
      <c r="O27" s="31">
        <f t="shared" si="2"/>
        <v>26294</v>
      </c>
      <c r="P27" s="31">
        <f t="shared" si="2"/>
        <v>63127</v>
      </c>
      <c r="Q27" s="31">
        <f t="shared" si="2"/>
        <v>228484</v>
      </c>
      <c r="R27" s="31">
        <f t="shared" si="2"/>
        <v>317905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1976868</v>
      </c>
      <c r="X27" s="31">
        <f t="shared" si="2"/>
        <v>-5322240</v>
      </c>
      <c r="Y27" s="31">
        <f t="shared" si="2"/>
        <v>7299108</v>
      </c>
      <c r="Z27" s="32">
        <f>+IF(X27&lt;&gt;0,+(Y27/X27)*100,0)</f>
        <v>-137.14353354978354</v>
      </c>
      <c r="AA27" s="33">
        <f>+AA14+AA26</f>
        <v>-7096342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830047</v>
      </c>
      <c r="D33" s="18"/>
      <c r="E33" s="19">
        <v>1</v>
      </c>
      <c r="F33" s="20"/>
      <c r="G33" s="20">
        <v>112682</v>
      </c>
      <c r="H33" s="20">
        <v>200683</v>
      </c>
      <c r="I33" s="20">
        <v>-22290</v>
      </c>
      <c r="J33" s="20">
        <v>291075</v>
      </c>
      <c r="K33" s="20">
        <v>38705</v>
      </c>
      <c r="L33" s="20">
        <v>-12615</v>
      </c>
      <c r="M33" s="20"/>
      <c r="N33" s="20">
        <v>26090</v>
      </c>
      <c r="O33" s="20">
        <v>22561</v>
      </c>
      <c r="P33" s="20">
        <v>-52675</v>
      </c>
      <c r="Q33" s="20">
        <v>102116</v>
      </c>
      <c r="R33" s="20">
        <v>72002</v>
      </c>
      <c r="S33" s="20"/>
      <c r="T33" s="20"/>
      <c r="U33" s="20"/>
      <c r="V33" s="20"/>
      <c r="W33" s="20">
        <v>389167</v>
      </c>
      <c r="X33" s="20"/>
      <c r="Y33" s="20">
        <v>389167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535997</v>
      </c>
      <c r="F36" s="20">
        <v>514205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385650</v>
      </c>
      <c r="Y36" s="20">
        <v>-385650</v>
      </c>
      <c r="Z36" s="21">
        <v>-100</v>
      </c>
      <c r="AA36" s="22">
        <v>514205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830047</v>
      </c>
      <c r="D38" s="29">
        <f t="shared" ref="D38:Y38" si="3">SUM(D30:D37)</f>
        <v>0</v>
      </c>
      <c r="E38" s="30">
        <f t="shared" si="3"/>
        <v>535998</v>
      </c>
      <c r="F38" s="31">
        <f t="shared" si="3"/>
        <v>514205</v>
      </c>
      <c r="G38" s="31">
        <f t="shared" si="3"/>
        <v>112682</v>
      </c>
      <c r="H38" s="31">
        <f t="shared" si="3"/>
        <v>200683</v>
      </c>
      <c r="I38" s="31">
        <f t="shared" si="3"/>
        <v>-22290</v>
      </c>
      <c r="J38" s="31">
        <f t="shared" si="3"/>
        <v>291075</v>
      </c>
      <c r="K38" s="31">
        <f t="shared" si="3"/>
        <v>38705</v>
      </c>
      <c r="L38" s="31">
        <f t="shared" si="3"/>
        <v>-12615</v>
      </c>
      <c r="M38" s="31">
        <f t="shared" si="3"/>
        <v>0</v>
      </c>
      <c r="N38" s="31">
        <f t="shared" si="3"/>
        <v>26090</v>
      </c>
      <c r="O38" s="31">
        <f t="shared" si="3"/>
        <v>22561</v>
      </c>
      <c r="P38" s="31">
        <f t="shared" si="3"/>
        <v>-52675</v>
      </c>
      <c r="Q38" s="31">
        <f t="shared" si="3"/>
        <v>102116</v>
      </c>
      <c r="R38" s="31">
        <f t="shared" si="3"/>
        <v>72002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389167</v>
      </c>
      <c r="X38" s="31">
        <f t="shared" si="3"/>
        <v>385650</v>
      </c>
      <c r="Y38" s="31">
        <f t="shared" si="3"/>
        <v>3517</v>
      </c>
      <c r="Z38" s="32">
        <f>+IF(X38&lt;&gt;0,+(Y38/X38)*100,0)</f>
        <v>0.91196680928302865</v>
      </c>
      <c r="AA38" s="33">
        <f>SUM(AA30:AA37)</f>
        <v>514205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830047</v>
      </c>
      <c r="D45" s="29">
        <f>+D38+D44</f>
        <v>0</v>
      </c>
      <c r="E45" s="30">
        <f t="shared" si="5"/>
        <v>535998</v>
      </c>
      <c r="F45" s="31">
        <f t="shared" si="5"/>
        <v>514205</v>
      </c>
      <c r="G45" s="31">
        <f t="shared" si="5"/>
        <v>112682</v>
      </c>
      <c r="H45" s="31">
        <f t="shared" si="5"/>
        <v>200683</v>
      </c>
      <c r="I45" s="31">
        <f t="shared" si="5"/>
        <v>-22290</v>
      </c>
      <c r="J45" s="31">
        <f t="shared" si="5"/>
        <v>291075</v>
      </c>
      <c r="K45" s="31">
        <f t="shared" si="5"/>
        <v>38705</v>
      </c>
      <c r="L45" s="31">
        <f t="shared" si="5"/>
        <v>-12615</v>
      </c>
      <c r="M45" s="31">
        <f t="shared" si="5"/>
        <v>0</v>
      </c>
      <c r="N45" s="31">
        <f t="shared" si="5"/>
        <v>26090</v>
      </c>
      <c r="O45" s="31">
        <f t="shared" si="5"/>
        <v>22561</v>
      </c>
      <c r="P45" s="31">
        <f t="shared" si="5"/>
        <v>-52675</v>
      </c>
      <c r="Q45" s="31">
        <f t="shared" si="5"/>
        <v>102116</v>
      </c>
      <c r="R45" s="31">
        <f t="shared" si="5"/>
        <v>72002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389167</v>
      </c>
      <c r="X45" s="31">
        <f t="shared" si="5"/>
        <v>385650</v>
      </c>
      <c r="Y45" s="31">
        <f t="shared" si="5"/>
        <v>3517</v>
      </c>
      <c r="Z45" s="32">
        <f>+IF(X45&lt;&gt;0,+(Y45/X45)*100,0)</f>
        <v>0.91196680928302865</v>
      </c>
      <c r="AA45" s="33">
        <f>+AA38+AA44</f>
        <v>514205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-2317493</v>
      </c>
      <c r="D46" s="42">
        <f t="shared" si="6"/>
        <v>0</v>
      </c>
      <c r="E46" s="43">
        <f t="shared" si="6"/>
        <v>4705055</v>
      </c>
      <c r="F46" s="44">
        <f t="shared" si="6"/>
        <v>-7610547</v>
      </c>
      <c r="G46" s="44">
        <f t="shared" si="6"/>
        <v>452263</v>
      </c>
      <c r="H46" s="44">
        <f t="shared" si="6"/>
        <v>246868</v>
      </c>
      <c r="I46" s="44">
        <f t="shared" si="6"/>
        <v>255747</v>
      </c>
      <c r="J46" s="44">
        <f t="shared" si="6"/>
        <v>954878</v>
      </c>
      <c r="K46" s="44">
        <f t="shared" si="6"/>
        <v>189799</v>
      </c>
      <c r="L46" s="44">
        <f t="shared" si="6"/>
        <v>197121</v>
      </c>
      <c r="M46" s="44">
        <f t="shared" si="6"/>
        <v>0</v>
      </c>
      <c r="N46" s="44">
        <f t="shared" si="6"/>
        <v>386920</v>
      </c>
      <c r="O46" s="44">
        <f t="shared" si="6"/>
        <v>3733</v>
      </c>
      <c r="P46" s="44">
        <f t="shared" si="6"/>
        <v>115802</v>
      </c>
      <c r="Q46" s="44">
        <f t="shared" si="6"/>
        <v>126368</v>
      </c>
      <c r="R46" s="44">
        <f t="shared" si="6"/>
        <v>245903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1587701</v>
      </c>
      <c r="X46" s="44">
        <f t="shared" si="6"/>
        <v>-5707890</v>
      </c>
      <c r="Y46" s="44">
        <f t="shared" si="6"/>
        <v>7295591</v>
      </c>
      <c r="Z46" s="45">
        <f>+IF(X46&lt;&gt;0,+(Y46/X46)*100,0)</f>
        <v>-127.81590044657483</v>
      </c>
      <c r="AA46" s="46">
        <f>+AA27-AA45</f>
        <v>-7610547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-11965171</v>
      </c>
      <c r="F6" s="20">
        <v>-20348821</v>
      </c>
      <c r="G6" s="20">
        <v>4204784</v>
      </c>
      <c r="H6" s="20">
        <v>-3307986</v>
      </c>
      <c r="I6" s="20">
        <v>-2380849</v>
      </c>
      <c r="J6" s="20">
        <v>-1484051</v>
      </c>
      <c r="K6" s="20">
        <v>2327690</v>
      </c>
      <c r="L6" s="20">
        <v>-2879232</v>
      </c>
      <c r="M6" s="20">
        <v>-3922200</v>
      </c>
      <c r="N6" s="20">
        <v>-4473742</v>
      </c>
      <c r="O6" s="20">
        <v>-721458</v>
      </c>
      <c r="P6" s="20">
        <v>1404152</v>
      </c>
      <c r="Q6" s="20">
        <v>3621541</v>
      </c>
      <c r="R6" s="20">
        <v>4304235</v>
      </c>
      <c r="S6" s="20"/>
      <c r="T6" s="20"/>
      <c r="U6" s="20"/>
      <c r="V6" s="20"/>
      <c r="W6" s="20">
        <v>-1653558</v>
      </c>
      <c r="X6" s="20">
        <v>-15261624</v>
      </c>
      <c r="Y6" s="20">
        <v>13608066</v>
      </c>
      <c r="Z6" s="21">
        <v>-89.165255283448204</v>
      </c>
      <c r="AA6" s="22">
        <v>-20348821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5449742</v>
      </c>
      <c r="D8" s="18"/>
      <c r="E8" s="19">
        <v>-316251</v>
      </c>
      <c r="F8" s="20">
        <v>-1087068</v>
      </c>
      <c r="G8" s="20">
        <v>-929998</v>
      </c>
      <c r="H8" s="20">
        <v>-211219</v>
      </c>
      <c r="I8" s="20">
        <v>1120783</v>
      </c>
      <c r="J8" s="20">
        <v>-20434</v>
      </c>
      <c r="K8" s="20">
        <v>650162</v>
      </c>
      <c r="L8" s="20">
        <v>212163</v>
      </c>
      <c r="M8" s="20">
        <v>577852</v>
      </c>
      <c r="N8" s="20">
        <v>1440177</v>
      </c>
      <c r="O8" s="20">
        <v>235125</v>
      </c>
      <c r="P8" s="20">
        <v>413549</v>
      </c>
      <c r="Q8" s="20">
        <v>-205223</v>
      </c>
      <c r="R8" s="20">
        <v>443451</v>
      </c>
      <c r="S8" s="20"/>
      <c r="T8" s="20"/>
      <c r="U8" s="20"/>
      <c r="V8" s="20"/>
      <c r="W8" s="20">
        <v>1863194</v>
      </c>
      <c r="X8" s="20">
        <v>-815292</v>
      </c>
      <c r="Y8" s="20">
        <v>2678486</v>
      </c>
      <c r="Z8" s="21">
        <v>-328.5308821869956</v>
      </c>
      <c r="AA8" s="22">
        <v>-1087068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8259433</v>
      </c>
      <c r="F12" s="20">
        <v>8882995</v>
      </c>
      <c r="G12" s="24">
        <v>240892</v>
      </c>
      <c r="H12" s="24">
        <v>349342</v>
      </c>
      <c r="I12" s="24">
        <v>227738</v>
      </c>
      <c r="J12" s="20">
        <v>817972</v>
      </c>
      <c r="K12" s="24">
        <v>24586</v>
      </c>
      <c r="L12" s="24">
        <v>283091</v>
      </c>
      <c r="M12" s="20">
        <v>897346</v>
      </c>
      <c r="N12" s="24">
        <v>1205023</v>
      </c>
      <c r="O12" s="24">
        <v>1800</v>
      </c>
      <c r="P12" s="24">
        <v>993</v>
      </c>
      <c r="Q12" s="20">
        <v>226396</v>
      </c>
      <c r="R12" s="24">
        <v>229189</v>
      </c>
      <c r="S12" s="24"/>
      <c r="T12" s="20"/>
      <c r="U12" s="24"/>
      <c r="V12" s="24"/>
      <c r="W12" s="24">
        <v>2252184</v>
      </c>
      <c r="X12" s="20">
        <v>6662259</v>
      </c>
      <c r="Y12" s="24">
        <v>-4410075</v>
      </c>
      <c r="Z12" s="25">
        <v>-66.194889751359113</v>
      </c>
      <c r="AA12" s="26">
        <v>8882995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5449742</v>
      </c>
      <c r="D14" s="29">
        <f>SUM(D6:D13)</f>
        <v>0</v>
      </c>
      <c r="E14" s="30">
        <f t="shared" si="0"/>
        <v>-4021989</v>
      </c>
      <c r="F14" s="31">
        <f t="shared" si="0"/>
        <v>-12552894</v>
      </c>
      <c r="G14" s="31">
        <f t="shared" si="0"/>
        <v>3515678</v>
      </c>
      <c r="H14" s="31">
        <f t="shared" si="0"/>
        <v>-3169863</v>
      </c>
      <c r="I14" s="31">
        <f t="shared" si="0"/>
        <v>-1032328</v>
      </c>
      <c r="J14" s="31">
        <f t="shared" si="0"/>
        <v>-686513</v>
      </c>
      <c r="K14" s="31">
        <f t="shared" si="0"/>
        <v>3002438</v>
      </c>
      <c r="L14" s="31">
        <f t="shared" si="0"/>
        <v>-2383978</v>
      </c>
      <c r="M14" s="31">
        <f t="shared" si="0"/>
        <v>-2447002</v>
      </c>
      <c r="N14" s="31">
        <f t="shared" si="0"/>
        <v>-1828542</v>
      </c>
      <c r="O14" s="31">
        <f t="shared" si="0"/>
        <v>-484533</v>
      </c>
      <c r="P14" s="31">
        <f t="shared" si="0"/>
        <v>1818694</v>
      </c>
      <c r="Q14" s="31">
        <f t="shared" si="0"/>
        <v>3642714</v>
      </c>
      <c r="R14" s="31">
        <f t="shared" si="0"/>
        <v>4976875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2461820</v>
      </c>
      <c r="X14" s="31">
        <f t="shared" si="0"/>
        <v>-9414657</v>
      </c>
      <c r="Y14" s="31">
        <f t="shared" si="0"/>
        <v>11876477</v>
      </c>
      <c r="Z14" s="32">
        <f>+IF(X14&lt;&gt;0,+(Y14/X14)*100,0)</f>
        <v>-126.14880180977383</v>
      </c>
      <c r="AA14" s="33">
        <f>SUM(AA6:AA13)</f>
        <v>-12552894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96961477</v>
      </c>
      <c r="D18" s="18"/>
      <c r="E18" s="19">
        <v>45665842</v>
      </c>
      <c r="F18" s="20">
        <v>49614490</v>
      </c>
      <c r="G18" s="24">
        <v>1531054</v>
      </c>
      <c r="H18" s="24">
        <v>2313182</v>
      </c>
      <c r="I18" s="24">
        <v>1518253</v>
      </c>
      <c r="J18" s="20">
        <v>5362489</v>
      </c>
      <c r="K18" s="24">
        <v>1229561</v>
      </c>
      <c r="L18" s="24">
        <v>1298297</v>
      </c>
      <c r="M18" s="20">
        <v>5943078</v>
      </c>
      <c r="N18" s="24">
        <v>8470936</v>
      </c>
      <c r="O18" s="24"/>
      <c r="P18" s="24"/>
      <c r="Q18" s="20">
        <v>1453304</v>
      </c>
      <c r="R18" s="24">
        <v>1453304</v>
      </c>
      <c r="S18" s="24"/>
      <c r="T18" s="20"/>
      <c r="U18" s="24"/>
      <c r="V18" s="24"/>
      <c r="W18" s="24">
        <v>15286729</v>
      </c>
      <c r="X18" s="20">
        <v>33810866</v>
      </c>
      <c r="Y18" s="24">
        <v>-18524137</v>
      </c>
      <c r="Z18" s="25">
        <v>-54.787525998298889</v>
      </c>
      <c r="AA18" s="26">
        <v>49614490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-372010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96589467</v>
      </c>
      <c r="D26" s="29">
        <f t="shared" ref="D26:Y26" si="1">SUM(D16:D25)</f>
        <v>0</v>
      </c>
      <c r="E26" s="35">
        <f t="shared" si="1"/>
        <v>45665842</v>
      </c>
      <c r="F26" s="36">
        <f t="shared" si="1"/>
        <v>49614490</v>
      </c>
      <c r="G26" s="36">
        <f t="shared" si="1"/>
        <v>1531054</v>
      </c>
      <c r="H26" s="36">
        <f t="shared" si="1"/>
        <v>2313182</v>
      </c>
      <c r="I26" s="36">
        <f t="shared" si="1"/>
        <v>1518253</v>
      </c>
      <c r="J26" s="36">
        <f t="shared" si="1"/>
        <v>5362489</v>
      </c>
      <c r="K26" s="36">
        <f t="shared" si="1"/>
        <v>1229561</v>
      </c>
      <c r="L26" s="36">
        <f t="shared" si="1"/>
        <v>1298297</v>
      </c>
      <c r="M26" s="36">
        <f t="shared" si="1"/>
        <v>5943078</v>
      </c>
      <c r="N26" s="36">
        <f t="shared" si="1"/>
        <v>8470936</v>
      </c>
      <c r="O26" s="36">
        <f t="shared" si="1"/>
        <v>0</v>
      </c>
      <c r="P26" s="36">
        <f t="shared" si="1"/>
        <v>0</v>
      </c>
      <c r="Q26" s="36">
        <f t="shared" si="1"/>
        <v>1453304</v>
      </c>
      <c r="R26" s="36">
        <f t="shared" si="1"/>
        <v>1453304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15286729</v>
      </c>
      <c r="X26" s="36">
        <f t="shared" si="1"/>
        <v>33810866</v>
      </c>
      <c r="Y26" s="36">
        <f t="shared" si="1"/>
        <v>-18524137</v>
      </c>
      <c r="Z26" s="37">
        <f>+IF(X26&lt;&gt;0,+(Y26/X26)*100,0)</f>
        <v>-54.787525998298889</v>
      </c>
      <c r="AA26" s="38">
        <f>SUM(AA16:AA25)</f>
        <v>49614490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102039209</v>
      </c>
      <c r="D27" s="29">
        <f>+D14+D26</f>
        <v>0</v>
      </c>
      <c r="E27" s="30">
        <f t="shared" si="2"/>
        <v>41643853</v>
      </c>
      <c r="F27" s="31">
        <f t="shared" si="2"/>
        <v>37061596</v>
      </c>
      <c r="G27" s="31">
        <f t="shared" si="2"/>
        <v>5046732</v>
      </c>
      <c r="H27" s="31">
        <f t="shared" si="2"/>
        <v>-856681</v>
      </c>
      <c r="I27" s="31">
        <f t="shared" si="2"/>
        <v>485925</v>
      </c>
      <c r="J27" s="31">
        <f t="shared" si="2"/>
        <v>4675976</v>
      </c>
      <c r="K27" s="31">
        <f t="shared" si="2"/>
        <v>4231999</v>
      </c>
      <c r="L27" s="31">
        <f t="shared" si="2"/>
        <v>-1085681</v>
      </c>
      <c r="M27" s="31">
        <f t="shared" si="2"/>
        <v>3496076</v>
      </c>
      <c r="N27" s="31">
        <f t="shared" si="2"/>
        <v>6642394</v>
      </c>
      <c r="O27" s="31">
        <f t="shared" si="2"/>
        <v>-484533</v>
      </c>
      <c r="P27" s="31">
        <f t="shared" si="2"/>
        <v>1818694</v>
      </c>
      <c r="Q27" s="31">
        <f t="shared" si="2"/>
        <v>5096018</v>
      </c>
      <c r="R27" s="31">
        <f t="shared" si="2"/>
        <v>6430179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17748549</v>
      </c>
      <c r="X27" s="31">
        <f t="shared" si="2"/>
        <v>24396209</v>
      </c>
      <c r="Y27" s="31">
        <f t="shared" si="2"/>
        <v>-6647660</v>
      </c>
      <c r="Z27" s="32">
        <f>+IF(X27&lt;&gt;0,+(Y27/X27)*100,0)</f>
        <v>-27.248741802466114</v>
      </c>
      <c r="AA27" s="33">
        <f>+AA14+AA26</f>
        <v>37061596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35892528</v>
      </c>
      <c r="D33" s="18"/>
      <c r="E33" s="19">
        <v>-41250</v>
      </c>
      <c r="F33" s="20">
        <v>282122</v>
      </c>
      <c r="G33" s="20">
        <v>659810</v>
      </c>
      <c r="H33" s="20">
        <v>-19752</v>
      </c>
      <c r="I33" s="20">
        <v>-6892</v>
      </c>
      <c r="J33" s="20">
        <v>633166</v>
      </c>
      <c r="K33" s="20">
        <v>1458580</v>
      </c>
      <c r="L33" s="20">
        <v>-707901</v>
      </c>
      <c r="M33" s="20">
        <v>-86</v>
      </c>
      <c r="N33" s="20">
        <v>750593</v>
      </c>
      <c r="O33" s="20">
        <v>80633</v>
      </c>
      <c r="P33" s="20">
        <v>-1607964</v>
      </c>
      <c r="Q33" s="20">
        <v>-61994</v>
      </c>
      <c r="R33" s="20">
        <v>-1589325</v>
      </c>
      <c r="S33" s="20"/>
      <c r="T33" s="20"/>
      <c r="U33" s="20"/>
      <c r="V33" s="20"/>
      <c r="W33" s="20">
        <v>-205566</v>
      </c>
      <c r="X33" s="20">
        <v>10752493</v>
      </c>
      <c r="Y33" s="20">
        <v>-10958059</v>
      </c>
      <c r="Z33" s="21">
        <v>-101.91179850105459</v>
      </c>
      <c r="AA33" s="22">
        <v>282122</v>
      </c>
    </row>
    <row r="34" spans="1:27" x14ac:dyDescent="0.25">
      <c r="A34" s="23" t="s">
        <v>62</v>
      </c>
      <c r="B34" s="17" t="s">
        <v>33</v>
      </c>
      <c r="C34" s="18">
        <v>7219172</v>
      </c>
      <c r="D34" s="18"/>
      <c r="E34" s="19">
        <v>29105864</v>
      </c>
      <c r="F34" s="20">
        <v>-4903041</v>
      </c>
      <c r="G34" s="20">
        <v>6426000</v>
      </c>
      <c r="H34" s="20">
        <v>-2660159</v>
      </c>
      <c r="I34" s="20">
        <v>-433617</v>
      </c>
      <c r="J34" s="20">
        <v>3332224</v>
      </c>
      <c r="K34" s="20">
        <v>2905851</v>
      </c>
      <c r="L34" s="20">
        <v>-892051</v>
      </c>
      <c r="M34" s="20">
        <v>-3260540</v>
      </c>
      <c r="N34" s="20">
        <v>-1246740</v>
      </c>
      <c r="O34" s="20">
        <v>-4903041</v>
      </c>
      <c r="P34" s="20">
        <v>3696000</v>
      </c>
      <c r="Q34" s="20">
        <v>4366364</v>
      </c>
      <c r="R34" s="20">
        <v>3159323</v>
      </c>
      <c r="S34" s="20"/>
      <c r="T34" s="20"/>
      <c r="U34" s="20"/>
      <c r="V34" s="20"/>
      <c r="W34" s="20">
        <v>5244807</v>
      </c>
      <c r="X34" s="20">
        <v>-3677283</v>
      </c>
      <c r="Y34" s="20">
        <v>8922090</v>
      </c>
      <c r="Z34" s="21">
        <v>-242.62723320451539</v>
      </c>
      <c r="AA34" s="22">
        <v>-4903041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2294151</v>
      </c>
      <c r="F36" s="20">
        <v>1904043</v>
      </c>
      <c r="G36" s="20">
        <v>191</v>
      </c>
      <c r="H36" s="20">
        <v>134</v>
      </c>
      <c r="I36" s="20">
        <v>142</v>
      </c>
      <c r="J36" s="20">
        <v>467</v>
      </c>
      <c r="K36" s="20">
        <v>71</v>
      </c>
      <c r="L36" s="20">
        <v>134</v>
      </c>
      <c r="M36" s="20">
        <v>106</v>
      </c>
      <c r="N36" s="20">
        <v>311</v>
      </c>
      <c r="O36" s="20">
        <v>99</v>
      </c>
      <c r="P36" s="20">
        <v>71</v>
      </c>
      <c r="Q36" s="20">
        <v>99</v>
      </c>
      <c r="R36" s="20">
        <v>269</v>
      </c>
      <c r="S36" s="20"/>
      <c r="T36" s="20"/>
      <c r="U36" s="20"/>
      <c r="V36" s="20"/>
      <c r="W36" s="20">
        <v>1047</v>
      </c>
      <c r="X36" s="20">
        <v>1428030</v>
      </c>
      <c r="Y36" s="20">
        <v>-1426983</v>
      </c>
      <c r="Z36" s="21">
        <v>-99.926682212558561</v>
      </c>
      <c r="AA36" s="22">
        <v>1904043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43111700</v>
      </c>
      <c r="D38" s="29">
        <f t="shared" ref="D38:Y38" si="3">SUM(D30:D37)</f>
        <v>0</v>
      </c>
      <c r="E38" s="30">
        <f t="shared" si="3"/>
        <v>31358765</v>
      </c>
      <c r="F38" s="31">
        <f t="shared" si="3"/>
        <v>-2716876</v>
      </c>
      <c r="G38" s="31">
        <f t="shared" si="3"/>
        <v>7086001</v>
      </c>
      <c r="H38" s="31">
        <f t="shared" si="3"/>
        <v>-2679777</v>
      </c>
      <c r="I38" s="31">
        <f t="shared" si="3"/>
        <v>-440367</v>
      </c>
      <c r="J38" s="31">
        <f t="shared" si="3"/>
        <v>3965857</v>
      </c>
      <c r="K38" s="31">
        <f t="shared" si="3"/>
        <v>4364502</v>
      </c>
      <c r="L38" s="31">
        <f t="shared" si="3"/>
        <v>-1599818</v>
      </c>
      <c r="M38" s="31">
        <f t="shared" si="3"/>
        <v>-3260520</v>
      </c>
      <c r="N38" s="31">
        <f t="shared" si="3"/>
        <v>-495836</v>
      </c>
      <c r="O38" s="31">
        <f t="shared" si="3"/>
        <v>-4822309</v>
      </c>
      <c r="P38" s="31">
        <f t="shared" si="3"/>
        <v>2088107</v>
      </c>
      <c r="Q38" s="31">
        <f t="shared" si="3"/>
        <v>4304469</v>
      </c>
      <c r="R38" s="31">
        <f t="shared" si="3"/>
        <v>1570267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5040288</v>
      </c>
      <c r="X38" s="31">
        <f t="shared" si="3"/>
        <v>8503240</v>
      </c>
      <c r="Y38" s="31">
        <f t="shared" si="3"/>
        <v>-3462952</v>
      </c>
      <c r="Z38" s="32">
        <f>+IF(X38&lt;&gt;0,+(Y38/X38)*100,0)</f>
        <v>-40.725088319275947</v>
      </c>
      <c r="AA38" s="33">
        <f>SUM(AA30:AA37)</f>
        <v>-2716876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43111700</v>
      </c>
      <c r="D45" s="29">
        <f>+D38+D44</f>
        <v>0</v>
      </c>
      <c r="E45" s="30">
        <f t="shared" si="5"/>
        <v>31358765</v>
      </c>
      <c r="F45" s="31">
        <f t="shared" si="5"/>
        <v>-2716876</v>
      </c>
      <c r="G45" s="31">
        <f t="shared" si="5"/>
        <v>7086001</v>
      </c>
      <c r="H45" s="31">
        <f t="shared" si="5"/>
        <v>-2679777</v>
      </c>
      <c r="I45" s="31">
        <f t="shared" si="5"/>
        <v>-440367</v>
      </c>
      <c r="J45" s="31">
        <f t="shared" si="5"/>
        <v>3965857</v>
      </c>
      <c r="K45" s="31">
        <f t="shared" si="5"/>
        <v>4364502</v>
      </c>
      <c r="L45" s="31">
        <f t="shared" si="5"/>
        <v>-1599818</v>
      </c>
      <c r="M45" s="31">
        <f t="shared" si="5"/>
        <v>-3260520</v>
      </c>
      <c r="N45" s="31">
        <f t="shared" si="5"/>
        <v>-495836</v>
      </c>
      <c r="O45" s="31">
        <f t="shared" si="5"/>
        <v>-4822309</v>
      </c>
      <c r="P45" s="31">
        <f t="shared" si="5"/>
        <v>2088107</v>
      </c>
      <c r="Q45" s="31">
        <f t="shared" si="5"/>
        <v>4304469</v>
      </c>
      <c r="R45" s="31">
        <f t="shared" si="5"/>
        <v>1570267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5040288</v>
      </c>
      <c r="X45" s="31">
        <f t="shared" si="5"/>
        <v>8503240</v>
      </c>
      <c r="Y45" s="31">
        <f t="shared" si="5"/>
        <v>-3462952</v>
      </c>
      <c r="Z45" s="32">
        <f>+IF(X45&lt;&gt;0,+(Y45/X45)*100,0)</f>
        <v>-40.725088319275947</v>
      </c>
      <c r="AA45" s="33">
        <f>+AA38+AA44</f>
        <v>-2716876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58927509</v>
      </c>
      <c r="D46" s="42">
        <f t="shared" si="6"/>
        <v>0</v>
      </c>
      <c r="E46" s="43">
        <f t="shared" si="6"/>
        <v>10285088</v>
      </c>
      <c r="F46" s="44">
        <f t="shared" si="6"/>
        <v>39778472</v>
      </c>
      <c r="G46" s="44">
        <f t="shared" si="6"/>
        <v>-2039269</v>
      </c>
      <c r="H46" s="44">
        <f t="shared" si="6"/>
        <v>1823096</v>
      </c>
      <c r="I46" s="44">
        <f t="shared" si="6"/>
        <v>926292</v>
      </c>
      <c r="J46" s="44">
        <f t="shared" si="6"/>
        <v>710119</v>
      </c>
      <c r="K46" s="44">
        <f t="shared" si="6"/>
        <v>-132503</v>
      </c>
      <c r="L46" s="44">
        <f t="shared" si="6"/>
        <v>514137</v>
      </c>
      <c r="M46" s="44">
        <f t="shared" si="6"/>
        <v>6756596</v>
      </c>
      <c r="N46" s="44">
        <f t="shared" si="6"/>
        <v>7138230</v>
      </c>
      <c r="O46" s="44">
        <f t="shared" si="6"/>
        <v>4337776</v>
      </c>
      <c r="P46" s="44">
        <f t="shared" si="6"/>
        <v>-269413</v>
      </c>
      <c r="Q46" s="44">
        <f t="shared" si="6"/>
        <v>791549</v>
      </c>
      <c r="R46" s="44">
        <f t="shared" si="6"/>
        <v>4859912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12708261</v>
      </c>
      <c r="X46" s="44">
        <f t="shared" si="6"/>
        <v>15892969</v>
      </c>
      <c r="Y46" s="44">
        <f t="shared" si="6"/>
        <v>-3184708</v>
      </c>
      <c r="Z46" s="45">
        <f>+IF(X46&lt;&gt;0,+(Y46/X46)*100,0)</f>
        <v>-20.038471100019134</v>
      </c>
      <c r="AA46" s="46">
        <f>+AA27-AA45</f>
        <v>39778472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541738</v>
      </c>
      <c r="D6" s="18"/>
      <c r="E6" s="19">
        <v>-1106716</v>
      </c>
      <c r="F6" s="20">
        <v>-573243</v>
      </c>
      <c r="G6" s="20">
        <v>79165</v>
      </c>
      <c r="H6" s="20">
        <v>55897</v>
      </c>
      <c r="I6" s="20">
        <v>74293</v>
      </c>
      <c r="J6" s="20">
        <v>209355</v>
      </c>
      <c r="K6" s="20">
        <v>6690</v>
      </c>
      <c r="L6" s="20">
        <v>13247</v>
      </c>
      <c r="M6" s="20">
        <v>-35010</v>
      </c>
      <c r="N6" s="20">
        <v>-15073</v>
      </c>
      <c r="O6" s="20">
        <v>21576</v>
      </c>
      <c r="P6" s="20">
        <v>-5201</v>
      </c>
      <c r="Q6" s="20">
        <v>16790</v>
      </c>
      <c r="R6" s="20">
        <v>33165</v>
      </c>
      <c r="S6" s="20"/>
      <c r="T6" s="20"/>
      <c r="U6" s="20"/>
      <c r="V6" s="20"/>
      <c r="W6" s="20">
        <v>227447</v>
      </c>
      <c r="X6" s="20">
        <v>-429945</v>
      </c>
      <c r="Y6" s="20">
        <v>657392</v>
      </c>
      <c r="Z6" s="21">
        <v>-152.90141762318436</v>
      </c>
      <c r="AA6" s="22">
        <v>-573243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9607252</v>
      </c>
      <c r="D8" s="18"/>
      <c r="E8" s="19">
        <v>5471590</v>
      </c>
      <c r="F8" s="20">
        <v>3699730</v>
      </c>
      <c r="G8" s="20">
        <v>8159205</v>
      </c>
      <c r="H8" s="20">
        <v>201650</v>
      </c>
      <c r="I8" s="20">
        <v>130777</v>
      </c>
      <c r="J8" s="20">
        <v>8491632</v>
      </c>
      <c r="K8" s="20">
        <v>193304</v>
      </c>
      <c r="L8" s="20">
        <v>184276</v>
      </c>
      <c r="M8" s="20">
        <v>226341</v>
      </c>
      <c r="N8" s="20">
        <v>603921</v>
      </c>
      <c r="O8" s="20">
        <v>163132</v>
      </c>
      <c r="P8" s="20">
        <v>196219</v>
      </c>
      <c r="Q8" s="20">
        <v>152384</v>
      </c>
      <c r="R8" s="20">
        <v>511735</v>
      </c>
      <c r="S8" s="20"/>
      <c r="T8" s="20"/>
      <c r="U8" s="20"/>
      <c r="V8" s="20"/>
      <c r="W8" s="20">
        <v>9607288</v>
      </c>
      <c r="X8" s="20">
        <v>5176616</v>
      </c>
      <c r="Y8" s="20">
        <v>4430672</v>
      </c>
      <c r="Z8" s="21">
        <v>85.590122968363886</v>
      </c>
      <c r="AA8" s="22">
        <v>3699730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10148990</v>
      </c>
      <c r="D14" s="29">
        <f>SUM(D6:D13)</f>
        <v>0</v>
      </c>
      <c r="E14" s="30">
        <f t="shared" si="0"/>
        <v>4364874</v>
      </c>
      <c r="F14" s="31">
        <f t="shared" si="0"/>
        <v>3126487</v>
      </c>
      <c r="G14" s="31">
        <f t="shared" si="0"/>
        <v>8238370</v>
      </c>
      <c r="H14" s="31">
        <f t="shared" si="0"/>
        <v>257547</v>
      </c>
      <c r="I14" s="31">
        <f t="shared" si="0"/>
        <v>205070</v>
      </c>
      <c r="J14" s="31">
        <f t="shared" si="0"/>
        <v>8700987</v>
      </c>
      <c r="K14" s="31">
        <f t="shared" si="0"/>
        <v>199994</v>
      </c>
      <c r="L14" s="31">
        <f t="shared" si="0"/>
        <v>197523</v>
      </c>
      <c r="M14" s="31">
        <f t="shared" si="0"/>
        <v>191331</v>
      </c>
      <c r="N14" s="31">
        <f t="shared" si="0"/>
        <v>588848</v>
      </c>
      <c r="O14" s="31">
        <f t="shared" si="0"/>
        <v>184708</v>
      </c>
      <c r="P14" s="31">
        <f t="shared" si="0"/>
        <v>191018</v>
      </c>
      <c r="Q14" s="31">
        <f t="shared" si="0"/>
        <v>169174</v>
      </c>
      <c r="R14" s="31">
        <f t="shared" si="0"/>
        <v>544900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9834735</v>
      </c>
      <c r="X14" s="31">
        <f t="shared" si="0"/>
        <v>4746671</v>
      </c>
      <c r="Y14" s="31">
        <f t="shared" si="0"/>
        <v>5088064</v>
      </c>
      <c r="Z14" s="32">
        <f>+IF(X14&lt;&gt;0,+(Y14/X14)*100,0)</f>
        <v>107.19226169245772</v>
      </c>
      <c r="AA14" s="33">
        <f>SUM(AA6:AA13)</f>
        <v>3126487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10732482</v>
      </c>
      <c r="D18" s="18"/>
      <c r="E18" s="19">
        <v>16872144</v>
      </c>
      <c r="F18" s="20">
        <v>10427035</v>
      </c>
      <c r="G18" s="24">
        <v>12667810</v>
      </c>
      <c r="H18" s="24">
        <v>-1935328</v>
      </c>
      <c r="I18" s="24"/>
      <c r="J18" s="20">
        <v>10732482</v>
      </c>
      <c r="K18" s="24"/>
      <c r="L18" s="24"/>
      <c r="M18" s="20"/>
      <c r="N18" s="24"/>
      <c r="O18" s="24">
        <v>378270</v>
      </c>
      <c r="P18" s="24"/>
      <c r="Q18" s="20"/>
      <c r="R18" s="24">
        <v>378270</v>
      </c>
      <c r="S18" s="24"/>
      <c r="T18" s="20"/>
      <c r="U18" s="24"/>
      <c r="V18" s="24"/>
      <c r="W18" s="24">
        <v>11110752</v>
      </c>
      <c r="X18" s="20">
        <v>10503402</v>
      </c>
      <c r="Y18" s="24">
        <v>607350</v>
      </c>
      <c r="Z18" s="25">
        <v>5.78241221272879</v>
      </c>
      <c r="AA18" s="26">
        <v>10427035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10732482</v>
      </c>
      <c r="D26" s="29">
        <f t="shared" ref="D26:Y26" si="1">SUM(D16:D25)</f>
        <v>0</v>
      </c>
      <c r="E26" s="35">
        <f t="shared" si="1"/>
        <v>16872144</v>
      </c>
      <c r="F26" s="36">
        <f t="shared" si="1"/>
        <v>10427035</v>
      </c>
      <c r="G26" s="36">
        <f t="shared" si="1"/>
        <v>12667810</v>
      </c>
      <c r="H26" s="36">
        <f t="shared" si="1"/>
        <v>-1935328</v>
      </c>
      <c r="I26" s="36">
        <f t="shared" si="1"/>
        <v>0</v>
      </c>
      <c r="J26" s="36">
        <f t="shared" si="1"/>
        <v>10732482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378270</v>
      </c>
      <c r="P26" s="36">
        <f t="shared" si="1"/>
        <v>0</v>
      </c>
      <c r="Q26" s="36">
        <f t="shared" si="1"/>
        <v>0</v>
      </c>
      <c r="R26" s="36">
        <f t="shared" si="1"/>
        <v>378270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11110752</v>
      </c>
      <c r="X26" s="36">
        <f t="shared" si="1"/>
        <v>10503402</v>
      </c>
      <c r="Y26" s="36">
        <f t="shared" si="1"/>
        <v>607350</v>
      </c>
      <c r="Z26" s="37">
        <f>+IF(X26&lt;&gt;0,+(Y26/X26)*100,0)</f>
        <v>5.78241221272879</v>
      </c>
      <c r="AA26" s="38">
        <f>SUM(AA16:AA25)</f>
        <v>10427035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20881472</v>
      </c>
      <c r="D27" s="29">
        <f>+D14+D26</f>
        <v>0</v>
      </c>
      <c r="E27" s="30">
        <f t="shared" si="2"/>
        <v>21237018</v>
      </c>
      <c r="F27" s="31">
        <f t="shared" si="2"/>
        <v>13553522</v>
      </c>
      <c r="G27" s="31">
        <f t="shared" si="2"/>
        <v>20906180</v>
      </c>
      <c r="H27" s="31">
        <f t="shared" si="2"/>
        <v>-1677781</v>
      </c>
      <c r="I27" s="31">
        <f t="shared" si="2"/>
        <v>205070</v>
      </c>
      <c r="J27" s="31">
        <f t="shared" si="2"/>
        <v>19433469</v>
      </c>
      <c r="K27" s="31">
        <f t="shared" si="2"/>
        <v>199994</v>
      </c>
      <c r="L27" s="31">
        <f t="shared" si="2"/>
        <v>197523</v>
      </c>
      <c r="M27" s="31">
        <f t="shared" si="2"/>
        <v>191331</v>
      </c>
      <c r="N27" s="31">
        <f t="shared" si="2"/>
        <v>588848</v>
      </c>
      <c r="O27" s="31">
        <f t="shared" si="2"/>
        <v>562978</v>
      </c>
      <c r="P27" s="31">
        <f t="shared" si="2"/>
        <v>191018</v>
      </c>
      <c r="Q27" s="31">
        <f t="shared" si="2"/>
        <v>169174</v>
      </c>
      <c r="R27" s="31">
        <f t="shared" si="2"/>
        <v>923170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20945487</v>
      </c>
      <c r="X27" s="31">
        <f t="shared" si="2"/>
        <v>15250073</v>
      </c>
      <c r="Y27" s="31">
        <f t="shared" si="2"/>
        <v>5695414</v>
      </c>
      <c r="Z27" s="32">
        <f>+IF(X27&lt;&gt;0,+(Y27/X27)*100,0)</f>
        <v>37.346798274342689</v>
      </c>
      <c r="AA27" s="33">
        <f>+AA14+AA26</f>
        <v>13553522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20881472</v>
      </c>
      <c r="D46" s="42">
        <f t="shared" si="6"/>
        <v>0</v>
      </c>
      <c r="E46" s="43">
        <f t="shared" si="6"/>
        <v>21237018</v>
      </c>
      <c r="F46" s="44">
        <f t="shared" si="6"/>
        <v>13553522</v>
      </c>
      <c r="G46" s="44">
        <f t="shared" si="6"/>
        <v>20906180</v>
      </c>
      <c r="H46" s="44">
        <f t="shared" si="6"/>
        <v>-1677781</v>
      </c>
      <c r="I46" s="44">
        <f t="shared" si="6"/>
        <v>205070</v>
      </c>
      <c r="J46" s="44">
        <f t="shared" si="6"/>
        <v>19433469</v>
      </c>
      <c r="K46" s="44">
        <f t="shared" si="6"/>
        <v>199994</v>
      </c>
      <c r="L46" s="44">
        <f t="shared" si="6"/>
        <v>197523</v>
      </c>
      <c r="M46" s="44">
        <f t="shared" si="6"/>
        <v>191331</v>
      </c>
      <c r="N46" s="44">
        <f t="shared" si="6"/>
        <v>588848</v>
      </c>
      <c r="O46" s="44">
        <f t="shared" si="6"/>
        <v>562978</v>
      </c>
      <c r="P46" s="44">
        <f t="shared" si="6"/>
        <v>191018</v>
      </c>
      <c r="Q46" s="44">
        <f t="shared" si="6"/>
        <v>169174</v>
      </c>
      <c r="R46" s="44">
        <f t="shared" si="6"/>
        <v>923170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20945487</v>
      </c>
      <c r="X46" s="44">
        <f t="shared" si="6"/>
        <v>15250073</v>
      </c>
      <c r="Y46" s="44">
        <f t="shared" si="6"/>
        <v>5695414</v>
      </c>
      <c r="Z46" s="45">
        <f>+IF(X46&lt;&gt;0,+(Y46/X46)*100,0)</f>
        <v>37.346798274342689</v>
      </c>
      <c r="AA46" s="46">
        <f>+AA27-AA45</f>
        <v>13553522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4810138</v>
      </c>
      <c r="D48" s="18"/>
      <c r="E48" s="19">
        <v>1230512</v>
      </c>
      <c r="F48" s="20">
        <v>-1976071</v>
      </c>
      <c r="G48" s="20">
        <v>4810138</v>
      </c>
      <c r="H48" s="20"/>
      <c r="I48" s="20"/>
      <c r="J48" s="20">
        <v>4810138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4810138</v>
      </c>
      <c r="X48" s="20">
        <v>-279520</v>
      </c>
      <c r="Y48" s="20">
        <v>5089658</v>
      </c>
      <c r="Z48" s="47">
        <v>-1820.8564682312535</v>
      </c>
      <c r="AA48" s="22">
        <v>-1976071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4810138</v>
      </c>
      <c r="D51" s="50">
        <f t="shared" ref="D51:Y51" si="7">SUM(D48:D50)</f>
        <v>0</v>
      </c>
      <c r="E51" s="51">
        <f t="shared" si="7"/>
        <v>1230512</v>
      </c>
      <c r="F51" s="52">
        <f t="shared" si="7"/>
        <v>-1976071</v>
      </c>
      <c r="G51" s="52">
        <f t="shared" si="7"/>
        <v>4810138</v>
      </c>
      <c r="H51" s="52">
        <f t="shared" si="7"/>
        <v>0</v>
      </c>
      <c r="I51" s="52">
        <f t="shared" si="7"/>
        <v>0</v>
      </c>
      <c r="J51" s="52">
        <f t="shared" si="7"/>
        <v>4810138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4810138</v>
      </c>
      <c r="X51" s="52">
        <f t="shared" si="7"/>
        <v>-279520</v>
      </c>
      <c r="Y51" s="52">
        <f t="shared" si="7"/>
        <v>5089658</v>
      </c>
      <c r="Z51" s="53">
        <f>+IF(X51&lt;&gt;0,+(Y51/X51)*100,0)</f>
        <v>-1820.8564682312535</v>
      </c>
      <c r="AA51" s="54">
        <f>SUM(AA48:AA50)</f>
        <v>-1976071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131033321</v>
      </c>
      <c r="D18" s="18"/>
      <c r="E18" s="19">
        <v>84959838</v>
      </c>
      <c r="F18" s="20">
        <v>132888427</v>
      </c>
      <c r="G18" s="24">
        <v>16274794</v>
      </c>
      <c r="H18" s="24">
        <v>114758526</v>
      </c>
      <c r="I18" s="24">
        <v>239933</v>
      </c>
      <c r="J18" s="20">
        <v>131273253</v>
      </c>
      <c r="K18" s="24">
        <v>201300</v>
      </c>
      <c r="L18" s="24"/>
      <c r="M18" s="20"/>
      <c r="N18" s="24">
        <v>201300</v>
      </c>
      <c r="O18" s="24">
        <v>391920</v>
      </c>
      <c r="P18" s="24">
        <v>1138035</v>
      </c>
      <c r="Q18" s="20">
        <v>932987</v>
      </c>
      <c r="R18" s="24">
        <v>2462942</v>
      </c>
      <c r="S18" s="24"/>
      <c r="T18" s="20"/>
      <c r="U18" s="24"/>
      <c r="V18" s="24"/>
      <c r="W18" s="24">
        <v>133937495</v>
      </c>
      <c r="X18" s="20">
        <v>99666315</v>
      </c>
      <c r="Y18" s="24">
        <v>34271180</v>
      </c>
      <c r="Z18" s="25">
        <v>34.385920659352159</v>
      </c>
      <c r="AA18" s="26">
        <v>132888427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264872</v>
      </c>
      <c r="D22" s="18"/>
      <c r="E22" s="19">
        <v>360002</v>
      </c>
      <c r="F22" s="20">
        <v>141948</v>
      </c>
      <c r="G22" s="20"/>
      <c r="H22" s="20">
        <v>264872</v>
      </c>
      <c r="I22" s="20"/>
      <c r="J22" s="20">
        <v>264872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264872</v>
      </c>
      <c r="X22" s="20">
        <v>106470</v>
      </c>
      <c r="Y22" s="20">
        <v>158402</v>
      </c>
      <c r="Z22" s="21">
        <v>148.77618108387338</v>
      </c>
      <c r="AA22" s="22">
        <v>141948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131298193</v>
      </c>
      <c r="D26" s="29">
        <f t="shared" ref="D26:Y26" si="1">SUM(D16:D25)</f>
        <v>0</v>
      </c>
      <c r="E26" s="35">
        <f t="shared" si="1"/>
        <v>85319840</v>
      </c>
      <c r="F26" s="36">
        <f t="shared" si="1"/>
        <v>133030375</v>
      </c>
      <c r="G26" s="36">
        <f t="shared" si="1"/>
        <v>16274794</v>
      </c>
      <c r="H26" s="36">
        <f t="shared" si="1"/>
        <v>115023398</v>
      </c>
      <c r="I26" s="36">
        <f t="shared" si="1"/>
        <v>239933</v>
      </c>
      <c r="J26" s="36">
        <f t="shared" si="1"/>
        <v>131538125</v>
      </c>
      <c r="K26" s="36">
        <f t="shared" si="1"/>
        <v>201300</v>
      </c>
      <c r="L26" s="36">
        <f t="shared" si="1"/>
        <v>0</v>
      </c>
      <c r="M26" s="36">
        <f t="shared" si="1"/>
        <v>0</v>
      </c>
      <c r="N26" s="36">
        <f t="shared" si="1"/>
        <v>201300</v>
      </c>
      <c r="O26" s="36">
        <f t="shared" si="1"/>
        <v>391920</v>
      </c>
      <c r="P26" s="36">
        <f t="shared" si="1"/>
        <v>1138035</v>
      </c>
      <c r="Q26" s="36">
        <f t="shared" si="1"/>
        <v>932987</v>
      </c>
      <c r="R26" s="36">
        <f t="shared" si="1"/>
        <v>2462942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134202367</v>
      </c>
      <c r="X26" s="36">
        <f t="shared" si="1"/>
        <v>99772785</v>
      </c>
      <c r="Y26" s="36">
        <f t="shared" si="1"/>
        <v>34429582</v>
      </c>
      <c r="Z26" s="37">
        <f>+IF(X26&lt;&gt;0,+(Y26/X26)*100,0)</f>
        <v>34.507989327951506</v>
      </c>
      <c r="AA26" s="38">
        <f>SUM(AA16:AA25)</f>
        <v>133030375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131298193</v>
      </c>
      <c r="D27" s="29">
        <f>+D14+D26</f>
        <v>0</v>
      </c>
      <c r="E27" s="30">
        <f t="shared" si="2"/>
        <v>85319840</v>
      </c>
      <c r="F27" s="31">
        <f t="shared" si="2"/>
        <v>133030375</v>
      </c>
      <c r="G27" s="31">
        <f t="shared" si="2"/>
        <v>16274794</v>
      </c>
      <c r="H27" s="31">
        <f t="shared" si="2"/>
        <v>115023398</v>
      </c>
      <c r="I27" s="31">
        <f t="shared" si="2"/>
        <v>239933</v>
      </c>
      <c r="J27" s="31">
        <f t="shared" si="2"/>
        <v>131538125</v>
      </c>
      <c r="K27" s="31">
        <f t="shared" si="2"/>
        <v>201300</v>
      </c>
      <c r="L27" s="31">
        <f t="shared" si="2"/>
        <v>0</v>
      </c>
      <c r="M27" s="31">
        <f t="shared" si="2"/>
        <v>0</v>
      </c>
      <c r="N27" s="31">
        <f t="shared" si="2"/>
        <v>201300</v>
      </c>
      <c r="O27" s="31">
        <f t="shared" si="2"/>
        <v>391920</v>
      </c>
      <c r="P27" s="31">
        <f t="shared" si="2"/>
        <v>1138035</v>
      </c>
      <c r="Q27" s="31">
        <f t="shared" si="2"/>
        <v>932987</v>
      </c>
      <c r="R27" s="31">
        <f t="shared" si="2"/>
        <v>2462942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134202367</v>
      </c>
      <c r="X27" s="31">
        <f t="shared" si="2"/>
        <v>99772785</v>
      </c>
      <c r="Y27" s="31">
        <f t="shared" si="2"/>
        <v>34429582</v>
      </c>
      <c r="Z27" s="32">
        <f>+IF(X27&lt;&gt;0,+(Y27/X27)*100,0)</f>
        <v>34.507989327951506</v>
      </c>
      <c r="AA27" s="33">
        <f>+AA14+AA26</f>
        <v>133030375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131298193</v>
      </c>
      <c r="D46" s="42">
        <f t="shared" si="6"/>
        <v>0</v>
      </c>
      <c r="E46" s="43">
        <f t="shared" si="6"/>
        <v>85319840</v>
      </c>
      <c r="F46" s="44">
        <f t="shared" si="6"/>
        <v>133030375</v>
      </c>
      <c r="G46" s="44">
        <f t="shared" si="6"/>
        <v>16274794</v>
      </c>
      <c r="H46" s="44">
        <f t="shared" si="6"/>
        <v>115023398</v>
      </c>
      <c r="I46" s="44">
        <f t="shared" si="6"/>
        <v>239933</v>
      </c>
      <c r="J46" s="44">
        <f t="shared" si="6"/>
        <v>131538125</v>
      </c>
      <c r="K46" s="44">
        <f t="shared" si="6"/>
        <v>201300</v>
      </c>
      <c r="L46" s="44">
        <f t="shared" si="6"/>
        <v>0</v>
      </c>
      <c r="M46" s="44">
        <f t="shared" si="6"/>
        <v>0</v>
      </c>
      <c r="N46" s="44">
        <f t="shared" si="6"/>
        <v>201300</v>
      </c>
      <c r="O46" s="44">
        <f t="shared" si="6"/>
        <v>391920</v>
      </c>
      <c r="P46" s="44">
        <f t="shared" si="6"/>
        <v>1138035</v>
      </c>
      <c r="Q46" s="44">
        <f t="shared" si="6"/>
        <v>932987</v>
      </c>
      <c r="R46" s="44">
        <f t="shared" si="6"/>
        <v>2462942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134202367</v>
      </c>
      <c r="X46" s="44">
        <f t="shared" si="6"/>
        <v>99772785</v>
      </c>
      <c r="Y46" s="44">
        <f t="shared" si="6"/>
        <v>34429582</v>
      </c>
      <c r="Z46" s="45">
        <f>+IF(X46&lt;&gt;0,+(Y46/X46)*100,0)</f>
        <v>34.507989327951506</v>
      </c>
      <c r="AA46" s="46">
        <f>+AA27-AA45</f>
        <v>133030375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63150312</v>
      </c>
      <c r="D48" s="18"/>
      <c r="E48" s="19">
        <v>-1200199</v>
      </c>
      <c r="F48" s="20">
        <v>69323619</v>
      </c>
      <c r="G48" s="20">
        <v>7072622</v>
      </c>
      <c r="H48" s="20">
        <v>51691469</v>
      </c>
      <c r="I48" s="20">
        <v>321239</v>
      </c>
      <c r="J48" s="20">
        <v>59085330</v>
      </c>
      <c r="K48" s="20">
        <v>112290</v>
      </c>
      <c r="L48" s="20">
        <v>-72090</v>
      </c>
      <c r="M48" s="20">
        <v>1448553</v>
      </c>
      <c r="N48" s="20">
        <v>1488753</v>
      </c>
      <c r="O48" s="20">
        <v>141330</v>
      </c>
      <c r="P48" s="20">
        <v>260477</v>
      </c>
      <c r="Q48" s="20">
        <v>2259694</v>
      </c>
      <c r="R48" s="20">
        <v>2661501</v>
      </c>
      <c r="S48" s="20"/>
      <c r="T48" s="20"/>
      <c r="U48" s="20"/>
      <c r="V48" s="20"/>
      <c r="W48" s="20">
        <v>63235584</v>
      </c>
      <c r="X48" s="20">
        <v>51992712</v>
      </c>
      <c r="Y48" s="20">
        <v>11242872</v>
      </c>
      <c r="Z48" s="47">
        <v>21.623938370439301</v>
      </c>
      <c r="AA48" s="22">
        <v>69323619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63150312</v>
      </c>
      <c r="D51" s="50">
        <f t="shared" ref="D51:Y51" si="7">SUM(D48:D50)</f>
        <v>0</v>
      </c>
      <c r="E51" s="51">
        <f t="shared" si="7"/>
        <v>-1200199</v>
      </c>
      <c r="F51" s="52">
        <f t="shared" si="7"/>
        <v>69323619</v>
      </c>
      <c r="G51" s="52">
        <f t="shared" si="7"/>
        <v>7072622</v>
      </c>
      <c r="H51" s="52">
        <f t="shared" si="7"/>
        <v>51691469</v>
      </c>
      <c r="I51" s="52">
        <f t="shared" si="7"/>
        <v>321239</v>
      </c>
      <c r="J51" s="52">
        <f t="shared" si="7"/>
        <v>59085330</v>
      </c>
      <c r="K51" s="52">
        <f t="shared" si="7"/>
        <v>112290</v>
      </c>
      <c r="L51" s="52">
        <f t="shared" si="7"/>
        <v>-72090</v>
      </c>
      <c r="M51" s="52">
        <f t="shared" si="7"/>
        <v>1448553</v>
      </c>
      <c r="N51" s="52">
        <f t="shared" si="7"/>
        <v>1488753</v>
      </c>
      <c r="O51" s="52">
        <f t="shared" si="7"/>
        <v>141330</v>
      </c>
      <c r="P51" s="52">
        <f t="shared" si="7"/>
        <v>260477</v>
      </c>
      <c r="Q51" s="52">
        <f t="shared" si="7"/>
        <v>2259694</v>
      </c>
      <c r="R51" s="52">
        <f t="shared" si="7"/>
        <v>2661501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63235584</v>
      </c>
      <c r="X51" s="52">
        <f t="shared" si="7"/>
        <v>51992712</v>
      </c>
      <c r="Y51" s="52">
        <f t="shared" si="7"/>
        <v>11242872</v>
      </c>
      <c r="Z51" s="53">
        <f>+IF(X51&lt;&gt;0,+(Y51/X51)*100,0)</f>
        <v>21.623938370439301</v>
      </c>
      <c r="AA51" s="54">
        <f>SUM(AA48:AA50)</f>
        <v>69323619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7061699</v>
      </c>
      <c r="F6" s="20">
        <v>5886466</v>
      </c>
      <c r="G6" s="20">
        <v>51815</v>
      </c>
      <c r="H6" s="20">
        <v>211111</v>
      </c>
      <c r="I6" s="20">
        <v>170419</v>
      </c>
      <c r="J6" s="20">
        <v>433345</v>
      </c>
      <c r="K6" s="20">
        <v>-1864119</v>
      </c>
      <c r="L6" s="20">
        <v>-2627773</v>
      </c>
      <c r="M6" s="20">
        <v>-593423</v>
      </c>
      <c r="N6" s="20">
        <v>-5085315</v>
      </c>
      <c r="O6" s="20">
        <v>73856</v>
      </c>
      <c r="P6" s="20">
        <v>100681</v>
      </c>
      <c r="Q6" s="20">
        <v>2691797</v>
      </c>
      <c r="R6" s="20">
        <v>2866334</v>
      </c>
      <c r="S6" s="20"/>
      <c r="T6" s="20"/>
      <c r="U6" s="20"/>
      <c r="V6" s="20"/>
      <c r="W6" s="20">
        <v>-1785636</v>
      </c>
      <c r="X6" s="20">
        <v>4414842</v>
      </c>
      <c r="Y6" s="20">
        <v>-6200478</v>
      </c>
      <c r="Z6" s="21">
        <v>-140.44620396381114</v>
      </c>
      <c r="AA6" s="22">
        <v>5886466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1277230</v>
      </c>
      <c r="D8" s="18"/>
      <c r="E8" s="19">
        <v>882092</v>
      </c>
      <c r="F8" s="20">
        <v>738595</v>
      </c>
      <c r="G8" s="20">
        <v>223558</v>
      </c>
      <c r="H8" s="20">
        <v>132799</v>
      </c>
      <c r="I8" s="20">
        <v>75650</v>
      </c>
      <c r="J8" s="20">
        <v>432007</v>
      </c>
      <c r="K8" s="20">
        <v>734735</v>
      </c>
      <c r="L8" s="20">
        <v>52754</v>
      </c>
      <c r="M8" s="20">
        <v>81812</v>
      </c>
      <c r="N8" s="20">
        <v>869301</v>
      </c>
      <c r="O8" s="20">
        <v>124485</v>
      </c>
      <c r="P8" s="20">
        <v>3391</v>
      </c>
      <c r="Q8" s="20">
        <v>87450</v>
      </c>
      <c r="R8" s="20">
        <v>215326</v>
      </c>
      <c r="S8" s="20"/>
      <c r="T8" s="20"/>
      <c r="U8" s="20"/>
      <c r="V8" s="20"/>
      <c r="W8" s="20">
        <v>1516634</v>
      </c>
      <c r="X8" s="20">
        <v>553950</v>
      </c>
      <c r="Y8" s="20">
        <v>962684</v>
      </c>
      <c r="Z8" s="21">
        <v>173.78535968950266</v>
      </c>
      <c r="AA8" s="22">
        <v>738595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1378639</v>
      </c>
      <c r="F12" s="20">
        <v>1377475</v>
      </c>
      <c r="G12" s="24">
        <v>1176</v>
      </c>
      <c r="H12" s="24"/>
      <c r="I12" s="24">
        <v>2158</v>
      </c>
      <c r="J12" s="20">
        <v>3334</v>
      </c>
      <c r="K12" s="24">
        <v>268832</v>
      </c>
      <c r="L12" s="24">
        <v>359478</v>
      </c>
      <c r="M12" s="20">
        <v>80033</v>
      </c>
      <c r="N12" s="24">
        <v>708343</v>
      </c>
      <c r="O12" s="24">
        <v>869</v>
      </c>
      <c r="P12" s="24">
        <v>585</v>
      </c>
      <c r="Q12" s="20">
        <v>470736</v>
      </c>
      <c r="R12" s="24">
        <v>472190</v>
      </c>
      <c r="S12" s="24"/>
      <c r="T12" s="20"/>
      <c r="U12" s="24"/>
      <c r="V12" s="24"/>
      <c r="W12" s="24">
        <v>1183867</v>
      </c>
      <c r="X12" s="20">
        <v>1033119</v>
      </c>
      <c r="Y12" s="24">
        <v>150748</v>
      </c>
      <c r="Z12" s="25">
        <v>14.591542697404655</v>
      </c>
      <c r="AA12" s="26">
        <v>1377475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1277230</v>
      </c>
      <c r="D14" s="29">
        <f>SUM(D6:D13)</f>
        <v>0</v>
      </c>
      <c r="E14" s="30">
        <f t="shared" si="0"/>
        <v>9322430</v>
      </c>
      <c r="F14" s="31">
        <f t="shared" si="0"/>
        <v>8002536</v>
      </c>
      <c r="G14" s="31">
        <f t="shared" si="0"/>
        <v>276549</v>
      </c>
      <c r="H14" s="31">
        <f t="shared" si="0"/>
        <v>343910</v>
      </c>
      <c r="I14" s="31">
        <f t="shared" si="0"/>
        <v>248227</v>
      </c>
      <c r="J14" s="31">
        <f t="shared" si="0"/>
        <v>868686</v>
      </c>
      <c r="K14" s="31">
        <f t="shared" si="0"/>
        <v>-860552</v>
      </c>
      <c r="L14" s="31">
        <f t="shared" si="0"/>
        <v>-2215541</v>
      </c>
      <c r="M14" s="31">
        <f t="shared" si="0"/>
        <v>-431578</v>
      </c>
      <c r="N14" s="31">
        <f t="shared" si="0"/>
        <v>-3507671</v>
      </c>
      <c r="O14" s="31">
        <f t="shared" si="0"/>
        <v>199210</v>
      </c>
      <c r="P14" s="31">
        <f t="shared" si="0"/>
        <v>104657</v>
      </c>
      <c r="Q14" s="31">
        <f t="shared" si="0"/>
        <v>3249983</v>
      </c>
      <c r="R14" s="31">
        <f t="shared" si="0"/>
        <v>3553850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914865</v>
      </c>
      <c r="X14" s="31">
        <f t="shared" si="0"/>
        <v>6001911</v>
      </c>
      <c r="Y14" s="31">
        <f t="shared" si="0"/>
        <v>-5087046</v>
      </c>
      <c r="Z14" s="32">
        <f>+IF(X14&lt;&gt;0,+(Y14/X14)*100,0)</f>
        <v>-84.757104862101414</v>
      </c>
      <c r="AA14" s="33">
        <f>SUM(AA6:AA13)</f>
        <v>8002536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36281205</v>
      </c>
      <c r="D18" s="18"/>
      <c r="E18" s="19">
        <v>74296999</v>
      </c>
      <c r="F18" s="20">
        <v>74296999</v>
      </c>
      <c r="G18" s="24"/>
      <c r="H18" s="24"/>
      <c r="I18" s="24"/>
      <c r="J18" s="20"/>
      <c r="K18" s="24">
        <v>2072990</v>
      </c>
      <c r="L18" s="24">
        <v>2049445</v>
      </c>
      <c r="M18" s="20">
        <v>498711</v>
      </c>
      <c r="N18" s="24">
        <v>4621146</v>
      </c>
      <c r="O18" s="24"/>
      <c r="P18" s="24"/>
      <c r="Q18" s="20">
        <v>3136387</v>
      </c>
      <c r="R18" s="24">
        <v>3136387</v>
      </c>
      <c r="S18" s="24"/>
      <c r="T18" s="20"/>
      <c r="U18" s="24"/>
      <c r="V18" s="24"/>
      <c r="W18" s="24">
        <v>7757533</v>
      </c>
      <c r="X18" s="20">
        <v>55722744</v>
      </c>
      <c r="Y18" s="24">
        <v>-47965211</v>
      </c>
      <c r="Z18" s="25">
        <v>-86.078336343235364</v>
      </c>
      <c r="AA18" s="26">
        <v>74296999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36281205</v>
      </c>
      <c r="D26" s="29">
        <f t="shared" ref="D26:Y26" si="1">SUM(D16:D25)</f>
        <v>0</v>
      </c>
      <c r="E26" s="35">
        <f t="shared" si="1"/>
        <v>74296999</v>
      </c>
      <c r="F26" s="36">
        <f t="shared" si="1"/>
        <v>74296999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2072990</v>
      </c>
      <c r="L26" s="36">
        <f t="shared" si="1"/>
        <v>2049445</v>
      </c>
      <c r="M26" s="36">
        <f t="shared" si="1"/>
        <v>498711</v>
      </c>
      <c r="N26" s="36">
        <f t="shared" si="1"/>
        <v>4621146</v>
      </c>
      <c r="O26" s="36">
        <f t="shared" si="1"/>
        <v>0</v>
      </c>
      <c r="P26" s="36">
        <f t="shared" si="1"/>
        <v>0</v>
      </c>
      <c r="Q26" s="36">
        <f t="shared" si="1"/>
        <v>3136387</v>
      </c>
      <c r="R26" s="36">
        <f t="shared" si="1"/>
        <v>3136387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7757533</v>
      </c>
      <c r="X26" s="36">
        <f t="shared" si="1"/>
        <v>55722744</v>
      </c>
      <c r="Y26" s="36">
        <f t="shared" si="1"/>
        <v>-47965211</v>
      </c>
      <c r="Z26" s="37">
        <f>+IF(X26&lt;&gt;0,+(Y26/X26)*100,0)</f>
        <v>-86.078336343235364</v>
      </c>
      <c r="AA26" s="38">
        <f>SUM(AA16:AA25)</f>
        <v>74296999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37558435</v>
      </c>
      <c r="D27" s="29">
        <f>+D14+D26</f>
        <v>0</v>
      </c>
      <c r="E27" s="30">
        <f t="shared" si="2"/>
        <v>83619429</v>
      </c>
      <c r="F27" s="31">
        <f t="shared" si="2"/>
        <v>82299535</v>
      </c>
      <c r="G27" s="31">
        <f t="shared" si="2"/>
        <v>276549</v>
      </c>
      <c r="H27" s="31">
        <f t="shared" si="2"/>
        <v>343910</v>
      </c>
      <c r="I27" s="31">
        <f t="shared" si="2"/>
        <v>248227</v>
      </c>
      <c r="J27" s="31">
        <f t="shared" si="2"/>
        <v>868686</v>
      </c>
      <c r="K27" s="31">
        <f t="shared" si="2"/>
        <v>1212438</v>
      </c>
      <c r="L27" s="31">
        <f t="shared" si="2"/>
        <v>-166096</v>
      </c>
      <c r="M27" s="31">
        <f t="shared" si="2"/>
        <v>67133</v>
      </c>
      <c r="N27" s="31">
        <f t="shared" si="2"/>
        <v>1113475</v>
      </c>
      <c r="O27" s="31">
        <f t="shared" si="2"/>
        <v>199210</v>
      </c>
      <c r="P27" s="31">
        <f t="shared" si="2"/>
        <v>104657</v>
      </c>
      <c r="Q27" s="31">
        <f t="shared" si="2"/>
        <v>6386370</v>
      </c>
      <c r="R27" s="31">
        <f t="shared" si="2"/>
        <v>6690237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8672398</v>
      </c>
      <c r="X27" s="31">
        <f t="shared" si="2"/>
        <v>61724655</v>
      </c>
      <c r="Y27" s="31">
        <f t="shared" si="2"/>
        <v>-53052257</v>
      </c>
      <c r="Z27" s="32">
        <f>+IF(X27&lt;&gt;0,+(Y27/X27)*100,0)</f>
        <v>-85.949863956307254</v>
      </c>
      <c r="AA27" s="33">
        <f>+AA14+AA26</f>
        <v>82299535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-784</v>
      </c>
      <c r="F33" s="20">
        <v>-19501</v>
      </c>
      <c r="G33" s="20">
        <v>23931</v>
      </c>
      <c r="H33" s="20">
        <v>1117</v>
      </c>
      <c r="I33" s="20">
        <v>-24711</v>
      </c>
      <c r="J33" s="20">
        <v>337</v>
      </c>
      <c r="K33" s="20">
        <v>383945</v>
      </c>
      <c r="L33" s="20">
        <v>-378916</v>
      </c>
      <c r="M33" s="20">
        <v>650</v>
      </c>
      <c r="N33" s="20">
        <v>5679</v>
      </c>
      <c r="O33" s="20">
        <v>60925</v>
      </c>
      <c r="P33" s="20">
        <v>9278</v>
      </c>
      <c r="Q33" s="20">
        <v>6618</v>
      </c>
      <c r="R33" s="20">
        <v>76821</v>
      </c>
      <c r="S33" s="20"/>
      <c r="T33" s="20"/>
      <c r="U33" s="20"/>
      <c r="V33" s="20"/>
      <c r="W33" s="20">
        <v>82837</v>
      </c>
      <c r="X33" s="20">
        <v>-14625</v>
      </c>
      <c r="Y33" s="20">
        <v>97462</v>
      </c>
      <c r="Z33" s="21">
        <v>-666.4068376068376</v>
      </c>
      <c r="AA33" s="22">
        <v>-19501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354587</v>
      </c>
      <c r="F36" s="20">
        <v>373286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279972</v>
      </c>
      <c r="Y36" s="20">
        <v>-279972</v>
      </c>
      <c r="Z36" s="21">
        <v>-100</v>
      </c>
      <c r="AA36" s="22">
        <v>373286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353803</v>
      </c>
      <c r="F38" s="31">
        <f t="shared" si="3"/>
        <v>353785</v>
      </c>
      <c r="G38" s="31">
        <f t="shared" si="3"/>
        <v>23931</v>
      </c>
      <c r="H38" s="31">
        <f t="shared" si="3"/>
        <v>1117</v>
      </c>
      <c r="I38" s="31">
        <f t="shared" si="3"/>
        <v>-24711</v>
      </c>
      <c r="J38" s="31">
        <f t="shared" si="3"/>
        <v>337</v>
      </c>
      <c r="K38" s="31">
        <f t="shared" si="3"/>
        <v>383945</v>
      </c>
      <c r="L38" s="31">
        <f t="shared" si="3"/>
        <v>-378916</v>
      </c>
      <c r="M38" s="31">
        <f t="shared" si="3"/>
        <v>650</v>
      </c>
      <c r="N38" s="31">
        <f t="shared" si="3"/>
        <v>5679</v>
      </c>
      <c r="O38" s="31">
        <f t="shared" si="3"/>
        <v>60925</v>
      </c>
      <c r="P38" s="31">
        <f t="shared" si="3"/>
        <v>9278</v>
      </c>
      <c r="Q38" s="31">
        <f t="shared" si="3"/>
        <v>6618</v>
      </c>
      <c r="R38" s="31">
        <f t="shared" si="3"/>
        <v>76821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82837</v>
      </c>
      <c r="X38" s="31">
        <f t="shared" si="3"/>
        <v>265347</v>
      </c>
      <c r="Y38" s="31">
        <f t="shared" si="3"/>
        <v>-182510</v>
      </c>
      <c r="Z38" s="32">
        <f>+IF(X38&lt;&gt;0,+(Y38/X38)*100,0)</f>
        <v>-68.781633106837461</v>
      </c>
      <c r="AA38" s="33">
        <f>SUM(AA30:AA37)</f>
        <v>353785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-294000</v>
      </c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-294000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-294000</v>
      </c>
      <c r="D45" s="29">
        <f>+D38+D44</f>
        <v>0</v>
      </c>
      <c r="E45" s="30">
        <f t="shared" si="5"/>
        <v>353803</v>
      </c>
      <c r="F45" s="31">
        <f t="shared" si="5"/>
        <v>353785</v>
      </c>
      <c r="G45" s="31">
        <f t="shared" si="5"/>
        <v>23931</v>
      </c>
      <c r="H45" s="31">
        <f t="shared" si="5"/>
        <v>1117</v>
      </c>
      <c r="I45" s="31">
        <f t="shared" si="5"/>
        <v>-24711</v>
      </c>
      <c r="J45" s="31">
        <f t="shared" si="5"/>
        <v>337</v>
      </c>
      <c r="K45" s="31">
        <f t="shared" si="5"/>
        <v>383945</v>
      </c>
      <c r="L45" s="31">
        <f t="shared" si="5"/>
        <v>-378916</v>
      </c>
      <c r="M45" s="31">
        <f t="shared" si="5"/>
        <v>650</v>
      </c>
      <c r="N45" s="31">
        <f t="shared" si="5"/>
        <v>5679</v>
      </c>
      <c r="O45" s="31">
        <f t="shared" si="5"/>
        <v>60925</v>
      </c>
      <c r="P45" s="31">
        <f t="shared" si="5"/>
        <v>9278</v>
      </c>
      <c r="Q45" s="31">
        <f t="shared" si="5"/>
        <v>6618</v>
      </c>
      <c r="R45" s="31">
        <f t="shared" si="5"/>
        <v>76821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82837</v>
      </c>
      <c r="X45" s="31">
        <f t="shared" si="5"/>
        <v>265347</v>
      </c>
      <c r="Y45" s="31">
        <f t="shared" si="5"/>
        <v>-182510</v>
      </c>
      <c r="Z45" s="32">
        <f>+IF(X45&lt;&gt;0,+(Y45/X45)*100,0)</f>
        <v>-68.781633106837461</v>
      </c>
      <c r="AA45" s="33">
        <f>+AA38+AA44</f>
        <v>353785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37852435</v>
      </c>
      <c r="D46" s="42">
        <f t="shared" si="6"/>
        <v>0</v>
      </c>
      <c r="E46" s="43">
        <f t="shared" si="6"/>
        <v>83265626</v>
      </c>
      <c r="F46" s="44">
        <f t="shared" si="6"/>
        <v>81945750</v>
      </c>
      <c r="G46" s="44">
        <f t="shared" si="6"/>
        <v>252618</v>
      </c>
      <c r="H46" s="44">
        <f t="shared" si="6"/>
        <v>342793</v>
      </c>
      <c r="I46" s="44">
        <f t="shared" si="6"/>
        <v>272938</v>
      </c>
      <c r="J46" s="44">
        <f t="shared" si="6"/>
        <v>868349</v>
      </c>
      <c r="K46" s="44">
        <f t="shared" si="6"/>
        <v>828493</v>
      </c>
      <c r="L46" s="44">
        <f t="shared" si="6"/>
        <v>212820</v>
      </c>
      <c r="M46" s="44">
        <f t="shared" si="6"/>
        <v>66483</v>
      </c>
      <c r="N46" s="44">
        <f t="shared" si="6"/>
        <v>1107796</v>
      </c>
      <c r="O46" s="44">
        <f t="shared" si="6"/>
        <v>138285</v>
      </c>
      <c r="P46" s="44">
        <f t="shared" si="6"/>
        <v>95379</v>
      </c>
      <c r="Q46" s="44">
        <f t="shared" si="6"/>
        <v>6379752</v>
      </c>
      <c r="R46" s="44">
        <f t="shared" si="6"/>
        <v>6613416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8589561</v>
      </c>
      <c r="X46" s="44">
        <f t="shared" si="6"/>
        <v>61459308</v>
      </c>
      <c r="Y46" s="44">
        <f t="shared" si="6"/>
        <v>-52869747</v>
      </c>
      <c r="Z46" s="45">
        <f>+IF(X46&lt;&gt;0,+(Y46/X46)*100,0)</f>
        <v>-86.023986797898871</v>
      </c>
      <c r="AA46" s="46">
        <f>+AA27-AA45</f>
        <v>81945750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-19442</v>
      </c>
      <c r="D48" s="18"/>
      <c r="E48" s="19"/>
      <c r="F48" s="20"/>
      <c r="G48" s="20">
        <v>-2</v>
      </c>
      <c r="H48" s="20"/>
      <c r="I48" s="20"/>
      <c r="J48" s="20">
        <v>-2</v>
      </c>
      <c r="K48" s="20">
        <v>600333</v>
      </c>
      <c r="L48" s="20"/>
      <c r="M48" s="20"/>
      <c r="N48" s="20">
        <v>600333</v>
      </c>
      <c r="O48" s="20"/>
      <c r="P48" s="20"/>
      <c r="Q48" s="20"/>
      <c r="R48" s="20"/>
      <c r="S48" s="20"/>
      <c r="T48" s="20"/>
      <c r="U48" s="20"/>
      <c r="V48" s="20"/>
      <c r="W48" s="20">
        <v>600331</v>
      </c>
      <c r="X48" s="20"/>
      <c r="Y48" s="20">
        <v>600331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-19442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-2</v>
      </c>
      <c r="H51" s="52">
        <f t="shared" si="7"/>
        <v>0</v>
      </c>
      <c r="I51" s="52">
        <f t="shared" si="7"/>
        <v>0</v>
      </c>
      <c r="J51" s="52">
        <f t="shared" si="7"/>
        <v>-2</v>
      </c>
      <c r="K51" s="52">
        <f t="shared" si="7"/>
        <v>600333</v>
      </c>
      <c r="L51" s="52">
        <f t="shared" si="7"/>
        <v>0</v>
      </c>
      <c r="M51" s="52">
        <f t="shared" si="7"/>
        <v>0</v>
      </c>
      <c r="N51" s="52">
        <f t="shared" si="7"/>
        <v>600333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600331</v>
      </c>
      <c r="X51" s="52">
        <f t="shared" si="7"/>
        <v>0</v>
      </c>
      <c r="Y51" s="52">
        <f t="shared" si="7"/>
        <v>600331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592500</v>
      </c>
      <c r="D18" s="18"/>
      <c r="E18" s="19"/>
      <c r="F18" s="20"/>
      <c r="G18" s="24"/>
      <c r="H18" s="24"/>
      <c r="I18" s="24">
        <v>592500</v>
      </c>
      <c r="J18" s="20">
        <v>592500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592500</v>
      </c>
      <c r="X18" s="20"/>
      <c r="Y18" s="24">
        <v>592500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592500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592500</v>
      </c>
      <c r="J26" s="36">
        <f t="shared" si="1"/>
        <v>592500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592500</v>
      </c>
      <c r="X26" s="36">
        <f t="shared" si="1"/>
        <v>0</v>
      </c>
      <c r="Y26" s="36">
        <f t="shared" si="1"/>
        <v>592500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592500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592500</v>
      </c>
      <c r="J27" s="31">
        <f t="shared" si="2"/>
        <v>592500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592500</v>
      </c>
      <c r="X27" s="31">
        <f t="shared" si="2"/>
        <v>0</v>
      </c>
      <c r="Y27" s="31">
        <f t="shared" si="2"/>
        <v>592500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592500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592500</v>
      </c>
      <c r="J46" s="44">
        <f t="shared" si="6"/>
        <v>592500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592500</v>
      </c>
      <c r="X46" s="44">
        <f t="shared" si="6"/>
        <v>0</v>
      </c>
      <c r="Y46" s="44">
        <f t="shared" si="6"/>
        <v>592500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-622914</v>
      </c>
      <c r="D48" s="18"/>
      <c r="E48" s="19">
        <v>1396911</v>
      </c>
      <c r="F48" s="20">
        <v>1681911</v>
      </c>
      <c r="G48" s="20">
        <v>106261</v>
      </c>
      <c r="H48" s="20">
        <v>49291</v>
      </c>
      <c r="I48" s="20">
        <v>2405628</v>
      </c>
      <c r="J48" s="20">
        <v>2561180</v>
      </c>
      <c r="K48" s="20">
        <v>134465</v>
      </c>
      <c r="L48" s="20">
        <v>63789</v>
      </c>
      <c r="M48" s="20"/>
      <c r="N48" s="20">
        <v>198254</v>
      </c>
      <c r="O48" s="20">
        <v>3720944</v>
      </c>
      <c r="P48" s="20">
        <v>42050</v>
      </c>
      <c r="Q48" s="20">
        <v>-2417</v>
      </c>
      <c r="R48" s="20">
        <v>3760577</v>
      </c>
      <c r="S48" s="20"/>
      <c r="T48" s="20"/>
      <c r="U48" s="20"/>
      <c r="V48" s="20"/>
      <c r="W48" s="20">
        <v>6520011</v>
      </c>
      <c r="X48" s="20">
        <v>1161681</v>
      </c>
      <c r="Y48" s="20">
        <v>5358330</v>
      </c>
      <c r="Z48" s="47">
        <v>461.25657560035842</v>
      </c>
      <c r="AA48" s="22">
        <v>1681911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-622914</v>
      </c>
      <c r="D51" s="50">
        <f t="shared" ref="D51:Y51" si="7">SUM(D48:D50)</f>
        <v>0</v>
      </c>
      <c r="E51" s="51">
        <f t="shared" si="7"/>
        <v>1396911</v>
      </c>
      <c r="F51" s="52">
        <f t="shared" si="7"/>
        <v>1681911</v>
      </c>
      <c r="G51" s="52">
        <f t="shared" si="7"/>
        <v>106261</v>
      </c>
      <c r="H51" s="52">
        <f t="shared" si="7"/>
        <v>49291</v>
      </c>
      <c r="I51" s="52">
        <f t="shared" si="7"/>
        <v>2405628</v>
      </c>
      <c r="J51" s="52">
        <f t="shared" si="7"/>
        <v>2561180</v>
      </c>
      <c r="K51" s="52">
        <f t="shared" si="7"/>
        <v>134465</v>
      </c>
      <c r="L51" s="52">
        <f t="shared" si="7"/>
        <v>63789</v>
      </c>
      <c r="M51" s="52">
        <f t="shared" si="7"/>
        <v>0</v>
      </c>
      <c r="N51" s="52">
        <f t="shared" si="7"/>
        <v>198254</v>
      </c>
      <c r="O51" s="52">
        <f t="shared" si="7"/>
        <v>3720944</v>
      </c>
      <c r="P51" s="52">
        <f t="shared" si="7"/>
        <v>42050</v>
      </c>
      <c r="Q51" s="52">
        <f t="shared" si="7"/>
        <v>-2417</v>
      </c>
      <c r="R51" s="52">
        <f t="shared" si="7"/>
        <v>3760577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6520011</v>
      </c>
      <c r="X51" s="52">
        <f t="shared" si="7"/>
        <v>1161681</v>
      </c>
      <c r="Y51" s="52">
        <f t="shared" si="7"/>
        <v>5358330</v>
      </c>
      <c r="Z51" s="53">
        <f>+IF(X51&lt;&gt;0,+(Y51/X51)*100,0)</f>
        <v>461.25657560035842</v>
      </c>
      <c r="AA51" s="54">
        <f>SUM(AA48:AA50)</f>
        <v>1681911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>
        <v>-2858021</v>
      </c>
      <c r="I6" s="20">
        <v>-3626722</v>
      </c>
      <c r="J6" s="20">
        <v>-6484743</v>
      </c>
      <c r="K6" s="20"/>
      <c r="L6" s="20">
        <v>-2912714</v>
      </c>
      <c r="M6" s="20"/>
      <c r="N6" s="20">
        <v>-2912714</v>
      </c>
      <c r="O6" s="20"/>
      <c r="P6" s="20">
        <v>-1958956</v>
      </c>
      <c r="Q6" s="20"/>
      <c r="R6" s="20">
        <v>-1958956</v>
      </c>
      <c r="S6" s="20"/>
      <c r="T6" s="20"/>
      <c r="U6" s="20"/>
      <c r="V6" s="20"/>
      <c r="W6" s="20">
        <v>-11356413</v>
      </c>
      <c r="X6" s="20"/>
      <c r="Y6" s="20">
        <v>-11356413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470904</v>
      </c>
      <c r="D8" s="18"/>
      <c r="E8" s="19"/>
      <c r="F8" s="20"/>
      <c r="G8" s="20"/>
      <c r="H8" s="20"/>
      <c r="I8" s="20">
        <v>276248</v>
      </c>
      <c r="J8" s="20">
        <v>276248</v>
      </c>
      <c r="K8" s="20"/>
      <c r="L8" s="20"/>
      <c r="M8" s="20">
        <v>321148</v>
      </c>
      <c r="N8" s="20">
        <v>321148</v>
      </c>
      <c r="O8" s="20">
        <v>10404</v>
      </c>
      <c r="P8" s="20"/>
      <c r="Q8" s="20"/>
      <c r="R8" s="20">
        <v>10404</v>
      </c>
      <c r="S8" s="20"/>
      <c r="T8" s="20"/>
      <c r="U8" s="20"/>
      <c r="V8" s="20"/>
      <c r="W8" s="20">
        <v>607800</v>
      </c>
      <c r="X8" s="20"/>
      <c r="Y8" s="20">
        <v>607800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>
        <v>372785</v>
      </c>
      <c r="I12" s="24">
        <v>473051</v>
      </c>
      <c r="J12" s="20">
        <v>845836</v>
      </c>
      <c r="K12" s="24"/>
      <c r="L12" s="24">
        <v>379919</v>
      </c>
      <c r="M12" s="20"/>
      <c r="N12" s="24">
        <v>379919</v>
      </c>
      <c r="O12" s="24"/>
      <c r="P12" s="24"/>
      <c r="Q12" s="20"/>
      <c r="R12" s="24"/>
      <c r="S12" s="24"/>
      <c r="T12" s="20"/>
      <c r="U12" s="24"/>
      <c r="V12" s="24"/>
      <c r="W12" s="24">
        <v>1225755</v>
      </c>
      <c r="X12" s="20"/>
      <c r="Y12" s="24">
        <v>1225755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470904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-2485236</v>
      </c>
      <c r="I14" s="31">
        <f t="shared" si="0"/>
        <v>-2877423</v>
      </c>
      <c r="J14" s="31">
        <f t="shared" si="0"/>
        <v>-5362659</v>
      </c>
      <c r="K14" s="31">
        <f t="shared" si="0"/>
        <v>0</v>
      </c>
      <c r="L14" s="31">
        <f t="shared" si="0"/>
        <v>-2532795</v>
      </c>
      <c r="M14" s="31">
        <f t="shared" si="0"/>
        <v>321148</v>
      </c>
      <c r="N14" s="31">
        <f t="shared" si="0"/>
        <v>-2211647</v>
      </c>
      <c r="O14" s="31">
        <f t="shared" si="0"/>
        <v>10404</v>
      </c>
      <c r="P14" s="31">
        <f t="shared" si="0"/>
        <v>-1958956</v>
      </c>
      <c r="Q14" s="31">
        <f t="shared" si="0"/>
        <v>0</v>
      </c>
      <c r="R14" s="31">
        <f t="shared" si="0"/>
        <v>-1948552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-9522858</v>
      </c>
      <c r="X14" s="31">
        <f t="shared" si="0"/>
        <v>0</v>
      </c>
      <c r="Y14" s="31">
        <f t="shared" si="0"/>
        <v>-9522858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27391920</v>
      </c>
      <c r="D18" s="18"/>
      <c r="E18" s="19">
        <v>6022860</v>
      </c>
      <c r="F18" s="20">
        <v>10022860</v>
      </c>
      <c r="G18" s="24"/>
      <c r="H18" s="24">
        <v>2485236</v>
      </c>
      <c r="I18" s="24">
        <v>4995327</v>
      </c>
      <c r="J18" s="20">
        <v>7480563</v>
      </c>
      <c r="K18" s="24"/>
      <c r="L18" s="24">
        <v>2532795</v>
      </c>
      <c r="M18" s="20">
        <v>2073684</v>
      </c>
      <c r="N18" s="24">
        <v>4606479</v>
      </c>
      <c r="O18" s="24">
        <v>69357</v>
      </c>
      <c r="P18" s="24"/>
      <c r="Q18" s="20"/>
      <c r="R18" s="24">
        <v>69357</v>
      </c>
      <c r="S18" s="24"/>
      <c r="T18" s="20"/>
      <c r="U18" s="24"/>
      <c r="V18" s="24"/>
      <c r="W18" s="24">
        <v>12156399</v>
      </c>
      <c r="X18" s="20">
        <v>7517146</v>
      </c>
      <c r="Y18" s="24">
        <v>4639253</v>
      </c>
      <c r="Z18" s="25">
        <v>61.715616538510766</v>
      </c>
      <c r="AA18" s="26">
        <v>10022860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27391920</v>
      </c>
      <c r="D26" s="29">
        <f t="shared" ref="D26:Y26" si="1">SUM(D16:D25)</f>
        <v>0</v>
      </c>
      <c r="E26" s="35">
        <f t="shared" si="1"/>
        <v>6022860</v>
      </c>
      <c r="F26" s="36">
        <f t="shared" si="1"/>
        <v>10022860</v>
      </c>
      <c r="G26" s="36">
        <f t="shared" si="1"/>
        <v>0</v>
      </c>
      <c r="H26" s="36">
        <f t="shared" si="1"/>
        <v>2485236</v>
      </c>
      <c r="I26" s="36">
        <f t="shared" si="1"/>
        <v>4995327</v>
      </c>
      <c r="J26" s="36">
        <f t="shared" si="1"/>
        <v>7480563</v>
      </c>
      <c r="K26" s="36">
        <f t="shared" si="1"/>
        <v>0</v>
      </c>
      <c r="L26" s="36">
        <f t="shared" si="1"/>
        <v>2532795</v>
      </c>
      <c r="M26" s="36">
        <f t="shared" si="1"/>
        <v>2073684</v>
      </c>
      <c r="N26" s="36">
        <f t="shared" si="1"/>
        <v>4606479</v>
      </c>
      <c r="O26" s="36">
        <f t="shared" si="1"/>
        <v>69357</v>
      </c>
      <c r="P26" s="36">
        <f t="shared" si="1"/>
        <v>0</v>
      </c>
      <c r="Q26" s="36">
        <f t="shared" si="1"/>
        <v>0</v>
      </c>
      <c r="R26" s="36">
        <f t="shared" si="1"/>
        <v>69357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12156399</v>
      </c>
      <c r="X26" s="36">
        <f t="shared" si="1"/>
        <v>7517146</v>
      </c>
      <c r="Y26" s="36">
        <f t="shared" si="1"/>
        <v>4639253</v>
      </c>
      <c r="Z26" s="37">
        <f>+IF(X26&lt;&gt;0,+(Y26/X26)*100,0)</f>
        <v>61.715616538510766</v>
      </c>
      <c r="AA26" s="38">
        <f>SUM(AA16:AA25)</f>
        <v>10022860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27862824</v>
      </c>
      <c r="D27" s="29">
        <f>+D14+D26</f>
        <v>0</v>
      </c>
      <c r="E27" s="30">
        <f t="shared" si="2"/>
        <v>6022860</v>
      </c>
      <c r="F27" s="31">
        <f t="shared" si="2"/>
        <v>10022860</v>
      </c>
      <c r="G27" s="31">
        <f t="shared" si="2"/>
        <v>0</v>
      </c>
      <c r="H27" s="31">
        <f t="shared" si="2"/>
        <v>0</v>
      </c>
      <c r="I27" s="31">
        <f t="shared" si="2"/>
        <v>2117904</v>
      </c>
      <c r="J27" s="31">
        <f t="shared" si="2"/>
        <v>2117904</v>
      </c>
      <c r="K27" s="31">
        <f t="shared" si="2"/>
        <v>0</v>
      </c>
      <c r="L27" s="31">
        <f t="shared" si="2"/>
        <v>0</v>
      </c>
      <c r="M27" s="31">
        <f t="shared" si="2"/>
        <v>2394832</v>
      </c>
      <c r="N27" s="31">
        <f t="shared" si="2"/>
        <v>2394832</v>
      </c>
      <c r="O27" s="31">
        <f t="shared" si="2"/>
        <v>79761</v>
      </c>
      <c r="P27" s="31">
        <f t="shared" si="2"/>
        <v>-1958956</v>
      </c>
      <c r="Q27" s="31">
        <f t="shared" si="2"/>
        <v>0</v>
      </c>
      <c r="R27" s="31">
        <f t="shared" si="2"/>
        <v>-1879195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2633541</v>
      </c>
      <c r="X27" s="31">
        <f t="shared" si="2"/>
        <v>7517146</v>
      </c>
      <c r="Y27" s="31">
        <f t="shared" si="2"/>
        <v>-4883605</v>
      </c>
      <c r="Z27" s="32">
        <f>+IF(X27&lt;&gt;0,+(Y27/X27)*100,0)</f>
        <v>-64.966211910743795</v>
      </c>
      <c r="AA27" s="33">
        <f>+AA14+AA26</f>
        <v>10022860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12716969</v>
      </c>
      <c r="D33" s="18"/>
      <c r="E33" s="19"/>
      <c r="F33" s="20"/>
      <c r="G33" s="20"/>
      <c r="H33" s="20">
        <v>-4</v>
      </c>
      <c r="I33" s="20">
        <v>2117901</v>
      </c>
      <c r="J33" s="20">
        <v>2117897</v>
      </c>
      <c r="K33" s="20"/>
      <c r="L33" s="20">
        <v>-8</v>
      </c>
      <c r="M33" s="20">
        <v>2462137</v>
      </c>
      <c r="N33" s="20">
        <v>2462129</v>
      </c>
      <c r="O33" s="20">
        <v>79761</v>
      </c>
      <c r="P33" s="20">
        <v>-1958956</v>
      </c>
      <c r="Q33" s="20"/>
      <c r="R33" s="20">
        <v>-1879195</v>
      </c>
      <c r="S33" s="20"/>
      <c r="T33" s="20"/>
      <c r="U33" s="20"/>
      <c r="V33" s="20"/>
      <c r="W33" s="20">
        <v>2700831</v>
      </c>
      <c r="X33" s="20"/>
      <c r="Y33" s="20">
        <v>2700831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>
        <v>1311000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14027969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-4</v>
      </c>
      <c r="I38" s="31">
        <f t="shared" si="3"/>
        <v>2117901</v>
      </c>
      <c r="J38" s="31">
        <f t="shared" si="3"/>
        <v>2117897</v>
      </c>
      <c r="K38" s="31">
        <f t="shared" si="3"/>
        <v>0</v>
      </c>
      <c r="L38" s="31">
        <f t="shared" si="3"/>
        <v>-8</v>
      </c>
      <c r="M38" s="31">
        <f t="shared" si="3"/>
        <v>2462137</v>
      </c>
      <c r="N38" s="31">
        <f t="shared" si="3"/>
        <v>2462129</v>
      </c>
      <c r="O38" s="31">
        <f t="shared" si="3"/>
        <v>79761</v>
      </c>
      <c r="P38" s="31">
        <f t="shared" si="3"/>
        <v>-1958956</v>
      </c>
      <c r="Q38" s="31">
        <f t="shared" si="3"/>
        <v>0</v>
      </c>
      <c r="R38" s="31">
        <f t="shared" si="3"/>
        <v>-1879195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2700831</v>
      </c>
      <c r="X38" s="31">
        <f t="shared" si="3"/>
        <v>0</v>
      </c>
      <c r="Y38" s="31">
        <f t="shared" si="3"/>
        <v>2700831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14027969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-4</v>
      </c>
      <c r="I45" s="31">
        <f t="shared" si="5"/>
        <v>2117901</v>
      </c>
      <c r="J45" s="31">
        <f t="shared" si="5"/>
        <v>2117897</v>
      </c>
      <c r="K45" s="31">
        <f t="shared" si="5"/>
        <v>0</v>
      </c>
      <c r="L45" s="31">
        <f t="shared" si="5"/>
        <v>-8</v>
      </c>
      <c r="M45" s="31">
        <f t="shared" si="5"/>
        <v>2462137</v>
      </c>
      <c r="N45" s="31">
        <f t="shared" si="5"/>
        <v>2462129</v>
      </c>
      <c r="O45" s="31">
        <f t="shared" si="5"/>
        <v>79761</v>
      </c>
      <c r="P45" s="31">
        <f t="shared" si="5"/>
        <v>-1958956</v>
      </c>
      <c r="Q45" s="31">
        <f t="shared" si="5"/>
        <v>0</v>
      </c>
      <c r="R45" s="31">
        <f t="shared" si="5"/>
        <v>-1879195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2700831</v>
      </c>
      <c r="X45" s="31">
        <f t="shared" si="5"/>
        <v>0</v>
      </c>
      <c r="Y45" s="31">
        <f t="shared" si="5"/>
        <v>2700831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13834855</v>
      </c>
      <c r="D46" s="42">
        <f t="shared" si="6"/>
        <v>0</v>
      </c>
      <c r="E46" s="43">
        <f t="shared" si="6"/>
        <v>6022860</v>
      </c>
      <c r="F46" s="44">
        <f t="shared" si="6"/>
        <v>10022860</v>
      </c>
      <c r="G46" s="44">
        <f t="shared" si="6"/>
        <v>0</v>
      </c>
      <c r="H46" s="44">
        <f t="shared" si="6"/>
        <v>4</v>
      </c>
      <c r="I46" s="44">
        <f t="shared" si="6"/>
        <v>3</v>
      </c>
      <c r="J46" s="44">
        <f t="shared" si="6"/>
        <v>7</v>
      </c>
      <c r="K46" s="44">
        <f t="shared" si="6"/>
        <v>0</v>
      </c>
      <c r="L46" s="44">
        <f t="shared" si="6"/>
        <v>8</v>
      </c>
      <c r="M46" s="44">
        <f t="shared" si="6"/>
        <v>-67305</v>
      </c>
      <c r="N46" s="44">
        <f t="shared" si="6"/>
        <v>-67297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-67290</v>
      </c>
      <c r="X46" s="44">
        <f t="shared" si="6"/>
        <v>7517146</v>
      </c>
      <c r="Y46" s="44">
        <f t="shared" si="6"/>
        <v>-7584436</v>
      </c>
      <c r="Z46" s="45">
        <f>+IF(X46&lt;&gt;0,+(Y46/X46)*100,0)</f>
        <v>-100.89515355960891</v>
      </c>
      <c r="AA46" s="46">
        <f>+AA27-AA45</f>
        <v>10022860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5975493</v>
      </c>
      <c r="D6" s="18"/>
      <c r="E6" s="19">
        <v>9671220</v>
      </c>
      <c r="F6" s="20">
        <v>10286440</v>
      </c>
      <c r="G6" s="20">
        <v>3451755</v>
      </c>
      <c r="H6" s="20">
        <v>-1462104</v>
      </c>
      <c r="I6" s="20">
        <v>-58244</v>
      </c>
      <c r="J6" s="20">
        <v>1931407</v>
      </c>
      <c r="K6" s="20">
        <v>365254</v>
      </c>
      <c r="L6" s="20">
        <v>-144057</v>
      </c>
      <c r="M6" s="20">
        <v>-92116</v>
      </c>
      <c r="N6" s="20">
        <v>129081</v>
      </c>
      <c r="O6" s="20">
        <v>-28734</v>
      </c>
      <c r="P6" s="20">
        <v>4052051</v>
      </c>
      <c r="Q6" s="20">
        <v>7534835</v>
      </c>
      <c r="R6" s="20">
        <v>11558152</v>
      </c>
      <c r="S6" s="20"/>
      <c r="T6" s="20"/>
      <c r="U6" s="20"/>
      <c r="V6" s="20"/>
      <c r="W6" s="20">
        <v>13618640</v>
      </c>
      <c r="X6" s="20">
        <v>10870942</v>
      </c>
      <c r="Y6" s="20">
        <v>2747698</v>
      </c>
      <c r="Z6" s="21">
        <v>25.275620088857064</v>
      </c>
      <c r="AA6" s="22">
        <v>10286440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46740228</v>
      </c>
      <c r="D8" s="18"/>
      <c r="E8" s="19">
        <v>52888671</v>
      </c>
      <c r="F8" s="20">
        <v>52753836</v>
      </c>
      <c r="G8" s="20">
        <v>53661895</v>
      </c>
      <c r="H8" s="20">
        <v>-3784330</v>
      </c>
      <c r="I8" s="20">
        <v>1452599</v>
      </c>
      <c r="J8" s="20">
        <v>51330164</v>
      </c>
      <c r="K8" s="20">
        <v>1588799</v>
      </c>
      <c r="L8" s="20">
        <v>1671405</v>
      </c>
      <c r="M8" s="20">
        <v>1662437</v>
      </c>
      <c r="N8" s="20">
        <v>4922641</v>
      </c>
      <c r="O8" s="20">
        <v>1467372</v>
      </c>
      <c r="P8" s="20">
        <v>1006933</v>
      </c>
      <c r="Q8" s="20">
        <v>1263949</v>
      </c>
      <c r="R8" s="20">
        <v>3738254</v>
      </c>
      <c r="S8" s="20"/>
      <c r="T8" s="20"/>
      <c r="U8" s="20"/>
      <c r="V8" s="20"/>
      <c r="W8" s="20">
        <v>59991059</v>
      </c>
      <c r="X8" s="20">
        <v>51176213</v>
      </c>
      <c r="Y8" s="20">
        <v>8814846</v>
      </c>
      <c r="Z8" s="21">
        <v>17.224498420779984</v>
      </c>
      <c r="AA8" s="22">
        <v>52753836</v>
      </c>
    </row>
    <row r="9" spans="1:27" x14ac:dyDescent="0.25">
      <c r="A9" s="23" t="s">
        <v>38</v>
      </c>
      <c r="B9" s="17" t="s">
        <v>33</v>
      </c>
      <c r="C9" s="18">
        <v>175382</v>
      </c>
      <c r="D9" s="18"/>
      <c r="E9" s="19">
        <v>-3309180</v>
      </c>
      <c r="F9" s="20">
        <v>-4157515</v>
      </c>
      <c r="G9" s="20">
        <v>534457</v>
      </c>
      <c r="H9" s="20">
        <v>-249578</v>
      </c>
      <c r="I9" s="20">
        <v>59847</v>
      </c>
      <c r="J9" s="20">
        <v>344726</v>
      </c>
      <c r="K9" s="20">
        <v>60236</v>
      </c>
      <c r="L9" s="20">
        <v>49592</v>
      </c>
      <c r="M9" s="20">
        <v>61842</v>
      </c>
      <c r="N9" s="20">
        <v>171670</v>
      </c>
      <c r="O9" s="20">
        <v>46971</v>
      </c>
      <c r="P9" s="20">
        <v>57165</v>
      </c>
      <c r="Q9" s="20">
        <v>54758</v>
      </c>
      <c r="R9" s="20">
        <v>158894</v>
      </c>
      <c r="S9" s="20"/>
      <c r="T9" s="20"/>
      <c r="U9" s="20"/>
      <c r="V9" s="20"/>
      <c r="W9" s="20">
        <v>675290</v>
      </c>
      <c r="X9" s="20">
        <v>-3031812</v>
      </c>
      <c r="Y9" s="20">
        <v>3707102</v>
      </c>
      <c r="Z9" s="21">
        <v>-122.27347869854728</v>
      </c>
      <c r="AA9" s="22">
        <v>-4157515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52891103</v>
      </c>
      <c r="D14" s="29">
        <f>SUM(D6:D13)</f>
        <v>0</v>
      </c>
      <c r="E14" s="30">
        <f t="shared" si="0"/>
        <v>59250711</v>
      </c>
      <c r="F14" s="31">
        <f t="shared" si="0"/>
        <v>58882761</v>
      </c>
      <c r="G14" s="31">
        <f t="shared" si="0"/>
        <v>57648107</v>
      </c>
      <c r="H14" s="31">
        <f t="shared" si="0"/>
        <v>-5496012</v>
      </c>
      <c r="I14" s="31">
        <f t="shared" si="0"/>
        <v>1454202</v>
      </c>
      <c r="J14" s="31">
        <f t="shared" si="0"/>
        <v>53606297</v>
      </c>
      <c r="K14" s="31">
        <f t="shared" si="0"/>
        <v>2014289</v>
      </c>
      <c r="L14" s="31">
        <f t="shared" si="0"/>
        <v>1576940</v>
      </c>
      <c r="M14" s="31">
        <f t="shared" si="0"/>
        <v>1632163</v>
      </c>
      <c r="N14" s="31">
        <f t="shared" si="0"/>
        <v>5223392</v>
      </c>
      <c r="O14" s="31">
        <f t="shared" si="0"/>
        <v>1485609</v>
      </c>
      <c r="P14" s="31">
        <f t="shared" si="0"/>
        <v>5116149</v>
      </c>
      <c r="Q14" s="31">
        <f t="shared" si="0"/>
        <v>8853542</v>
      </c>
      <c r="R14" s="31">
        <f t="shared" si="0"/>
        <v>15455300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74284989</v>
      </c>
      <c r="X14" s="31">
        <f t="shared" si="0"/>
        <v>59015343</v>
      </c>
      <c r="Y14" s="31">
        <f t="shared" si="0"/>
        <v>15269646</v>
      </c>
      <c r="Z14" s="32">
        <f>+IF(X14&lt;&gt;0,+(Y14/X14)*100,0)</f>
        <v>25.874027369458819</v>
      </c>
      <c r="AA14" s="33">
        <f>SUM(AA6:AA13)</f>
        <v>58882761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-3476527</v>
      </c>
      <c r="D18" s="18"/>
      <c r="E18" s="19">
        <v>15621530</v>
      </c>
      <c r="F18" s="20">
        <v>5017422</v>
      </c>
      <c r="G18" s="24">
        <v>6869013</v>
      </c>
      <c r="H18" s="24">
        <v>-1921380</v>
      </c>
      <c r="I18" s="24">
        <v>426016</v>
      </c>
      <c r="J18" s="20">
        <v>5373649</v>
      </c>
      <c r="K18" s="24"/>
      <c r="L18" s="24">
        <v>426016</v>
      </c>
      <c r="M18" s="20">
        <v>319471</v>
      </c>
      <c r="N18" s="24">
        <v>745487</v>
      </c>
      <c r="O18" s="24">
        <v>442116</v>
      </c>
      <c r="P18" s="24">
        <v>2568895</v>
      </c>
      <c r="Q18" s="20"/>
      <c r="R18" s="24">
        <v>3011011</v>
      </c>
      <c r="S18" s="24"/>
      <c r="T18" s="20"/>
      <c r="U18" s="24"/>
      <c r="V18" s="24"/>
      <c r="W18" s="24">
        <v>9130147</v>
      </c>
      <c r="X18" s="20">
        <v>3719447</v>
      </c>
      <c r="Y18" s="24">
        <v>5410700</v>
      </c>
      <c r="Z18" s="25">
        <v>145.47054978871859</v>
      </c>
      <c r="AA18" s="26">
        <v>5017422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-3476527</v>
      </c>
      <c r="D26" s="29">
        <f t="shared" ref="D26:Y26" si="1">SUM(D16:D25)</f>
        <v>0</v>
      </c>
      <c r="E26" s="35">
        <f t="shared" si="1"/>
        <v>15621530</v>
      </c>
      <c r="F26" s="36">
        <f t="shared" si="1"/>
        <v>5017422</v>
      </c>
      <c r="G26" s="36">
        <f t="shared" si="1"/>
        <v>6869013</v>
      </c>
      <c r="H26" s="36">
        <f t="shared" si="1"/>
        <v>-1921380</v>
      </c>
      <c r="I26" s="36">
        <f t="shared" si="1"/>
        <v>426016</v>
      </c>
      <c r="J26" s="36">
        <f t="shared" si="1"/>
        <v>5373649</v>
      </c>
      <c r="K26" s="36">
        <f t="shared" si="1"/>
        <v>0</v>
      </c>
      <c r="L26" s="36">
        <f t="shared" si="1"/>
        <v>426016</v>
      </c>
      <c r="M26" s="36">
        <f t="shared" si="1"/>
        <v>319471</v>
      </c>
      <c r="N26" s="36">
        <f t="shared" si="1"/>
        <v>745487</v>
      </c>
      <c r="O26" s="36">
        <f t="shared" si="1"/>
        <v>442116</v>
      </c>
      <c r="P26" s="36">
        <f t="shared" si="1"/>
        <v>2568895</v>
      </c>
      <c r="Q26" s="36">
        <f t="shared" si="1"/>
        <v>0</v>
      </c>
      <c r="R26" s="36">
        <f t="shared" si="1"/>
        <v>3011011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9130147</v>
      </c>
      <c r="X26" s="36">
        <f t="shared" si="1"/>
        <v>3719447</v>
      </c>
      <c r="Y26" s="36">
        <f t="shared" si="1"/>
        <v>5410700</v>
      </c>
      <c r="Z26" s="37">
        <f>+IF(X26&lt;&gt;0,+(Y26/X26)*100,0)</f>
        <v>145.47054978871859</v>
      </c>
      <c r="AA26" s="38">
        <f>SUM(AA16:AA25)</f>
        <v>5017422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49414576</v>
      </c>
      <c r="D27" s="29">
        <f>+D14+D26</f>
        <v>0</v>
      </c>
      <c r="E27" s="30">
        <f t="shared" si="2"/>
        <v>74872241</v>
      </c>
      <c r="F27" s="31">
        <f t="shared" si="2"/>
        <v>63900183</v>
      </c>
      <c r="G27" s="31">
        <f t="shared" si="2"/>
        <v>64517120</v>
      </c>
      <c r="H27" s="31">
        <f t="shared" si="2"/>
        <v>-7417392</v>
      </c>
      <c r="I27" s="31">
        <f t="shared" si="2"/>
        <v>1880218</v>
      </c>
      <c r="J27" s="31">
        <f t="shared" si="2"/>
        <v>58979946</v>
      </c>
      <c r="K27" s="31">
        <f t="shared" si="2"/>
        <v>2014289</v>
      </c>
      <c r="L27" s="31">
        <f t="shared" si="2"/>
        <v>2002956</v>
      </c>
      <c r="M27" s="31">
        <f t="shared" si="2"/>
        <v>1951634</v>
      </c>
      <c r="N27" s="31">
        <f t="shared" si="2"/>
        <v>5968879</v>
      </c>
      <c r="O27" s="31">
        <f t="shared" si="2"/>
        <v>1927725</v>
      </c>
      <c r="P27" s="31">
        <f t="shared" si="2"/>
        <v>7685044</v>
      </c>
      <c r="Q27" s="31">
        <f t="shared" si="2"/>
        <v>8853542</v>
      </c>
      <c r="R27" s="31">
        <f t="shared" si="2"/>
        <v>18466311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83415136</v>
      </c>
      <c r="X27" s="31">
        <f t="shared" si="2"/>
        <v>62734790</v>
      </c>
      <c r="Y27" s="31">
        <f t="shared" si="2"/>
        <v>20680346</v>
      </c>
      <c r="Z27" s="32">
        <f>+IF(X27&lt;&gt;0,+(Y27/X27)*100,0)</f>
        <v>32.964717025433579</v>
      </c>
      <c r="AA27" s="33">
        <f>+AA14+AA26</f>
        <v>63900183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1295051</v>
      </c>
      <c r="D33" s="18"/>
      <c r="E33" s="19"/>
      <c r="F33" s="20">
        <v>1295049</v>
      </c>
      <c r="G33" s="20">
        <v>1295051</v>
      </c>
      <c r="H33" s="20">
        <v>50520</v>
      </c>
      <c r="I33" s="20">
        <v>-50520</v>
      </c>
      <c r="J33" s="20">
        <v>1295051</v>
      </c>
      <c r="K33" s="20"/>
      <c r="L33" s="20">
        <v>86365</v>
      </c>
      <c r="M33" s="20">
        <v>-86365</v>
      </c>
      <c r="N33" s="20"/>
      <c r="O33" s="20">
        <v>203275</v>
      </c>
      <c r="P33" s="20">
        <v>-203275</v>
      </c>
      <c r="Q33" s="20"/>
      <c r="R33" s="20"/>
      <c r="S33" s="20"/>
      <c r="T33" s="20"/>
      <c r="U33" s="20"/>
      <c r="V33" s="20"/>
      <c r="W33" s="20">
        <v>1295051</v>
      </c>
      <c r="X33" s="20">
        <v>1295049</v>
      </c>
      <c r="Y33" s="20">
        <v>2</v>
      </c>
      <c r="Z33" s="21"/>
      <c r="AA33" s="22">
        <v>1295049</v>
      </c>
    </row>
    <row r="34" spans="1:27" x14ac:dyDescent="0.25">
      <c r="A34" s="23" t="s">
        <v>62</v>
      </c>
      <c r="B34" s="17" t="s">
        <v>33</v>
      </c>
      <c r="C34" s="18">
        <v>332026</v>
      </c>
      <c r="D34" s="18"/>
      <c r="E34" s="19"/>
      <c r="F34" s="20">
        <v>332027</v>
      </c>
      <c r="G34" s="20"/>
      <c r="H34" s="20">
        <v>332027</v>
      </c>
      <c r="I34" s="20"/>
      <c r="J34" s="20">
        <v>332027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332027</v>
      </c>
      <c r="X34" s="20">
        <v>332027</v>
      </c>
      <c r="Y34" s="20"/>
      <c r="Z34" s="21"/>
      <c r="AA34" s="22">
        <v>332027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1627077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1627076</v>
      </c>
      <c r="G38" s="31">
        <f t="shared" si="3"/>
        <v>1295051</v>
      </c>
      <c r="H38" s="31">
        <f t="shared" si="3"/>
        <v>382547</v>
      </c>
      <c r="I38" s="31">
        <f t="shared" si="3"/>
        <v>-50520</v>
      </c>
      <c r="J38" s="31">
        <f t="shared" si="3"/>
        <v>1627078</v>
      </c>
      <c r="K38" s="31">
        <f t="shared" si="3"/>
        <v>0</v>
      </c>
      <c r="L38" s="31">
        <f t="shared" si="3"/>
        <v>86365</v>
      </c>
      <c r="M38" s="31">
        <f t="shared" si="3"/>
        <v>-86365</v>
      </c>
      <c r="N38" s="31">
        <f t="shared" si="3"/>
        <v>0</v>
      </c>
      <c r="O38" s="31">
        <f t="shared" si="3"/>
        <v>203275</v>
      </c>
      <c r="P38" s="31">
        <f t="shared" si="3"/>
        <v>-203275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1627078</v>
      </c>
      <c r="X38" s="31">
        <f t="shared" si="3"/>
        <v>1627076</v>
      </c>
      <c r="Y38" s="31">
        <f t="shared" si="3"/>
        <v>2</v>
      </c>
      <c r="Z38" s="32">
        <f>+IF(X38&lt;&gt;0,+(Y38/X38)*100,0)</f>
        <v>1.229198881920697E-4</v>
      </c>
      <c r="AA38" s="33">
        <f>SUM(AA30:AA37)</f>
        <v>1627076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1627077</v>
      </c>
      <c r="D45" s="29">
        <f>+D38+D44</f>
        <v>0</v>
      </c>
      <c r="E45" s="30">
        <f t="shared" si="5"/>
        <v>0</v>
      </c>
      <c r="F45" s="31">
        <f t="shared" si="5"/>
        <v>1627076</v>
      </c>
      <c r="G45" s="31">
        <f t="shared" si="5"/>
        <v>1295051</v>
      </c>
      <c r="H45" s="31">
        <f t="shared" si="5"/>
        <v>382547</v>
      </c>
      <c r="I45" s="31">
        <f t="shared" si="5"/>
        <v>-50520</v>
      </c>
      <c r="J45" s="31">
        <f t="shared" si="5"/>
        <v>1627078</v>
      </c>
      <c r="K45" s="31">
        <f t="shared" si="5"/>
        <v>0</v>
      </c>
      <c r="L45" s="31">
        <f t="shared" si="5"/>
        <v>86365</v>
      </c>
      <c r="M45" s="31">
        <f t="shared" si="5"/>
        <v>-86365</v>
      </c>
      <c r="N45" s="31">
        <f t="shared" si="5"/>
        <v>0</v>
      </c>
      <c r="O45" s="31">
        <f t="shared" si="5"/>
        <v>203275</v>
      </c>
      <c r="P45" s="31">
        <f t="shared" si="5"/>
        <v>-203275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1627078</v>
      </c>
      <c r="X45" s="31">
        <f t="shared" si="5"/>
        <v>1627076</v>
      </c>
      <c r="Y45" s="31">
        <f t="shared" si="5"/>
        <v>2</v>
      </c>
      <c r="Z45" s="32">
        <f>+IF(X45&lt;&gt;0,+(Y45/X45)*100,0)</f>
        <v>1.229198881920697E-4</v>
      </c>
      <c r="AA45" s="33">
        <f>+AA38+AA44</f>
        <v>1627076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47787499</v>
      </c>
      <c r="D46" s="42">
        <f t="shared" si="6"/>
        <v>0</v>
      </c>
      <c r="E46" s="43">
        <f t="shared" si="6"/>
        <v>74872241</v>
      </c>
      <c r="F46" s="44">
        <f t="shared" si="6"/>
        <v>62273107</v>
      </c>
      <c r="G46" s="44">
        <f t="shared" si="6"/>
        <v>63222069</v>
      </c>
      <c r="H46" s="44">
        <f t="shared" si="6"/>
        <v>-7799939</v>
      </c>
      <c r="I46" s="44">
        <f t="shared" si="6"/>
        <v>1930738</v>
      </c>
      <c r="J46" s="44">
        <f t="shared" si="6"/>
        <v>57352868</v>
      </c>
      <c r="K46" s="44">
        <f t="shared" si="6"/>
        <v>2014289</v>
      </c>
      <c r="L46" s="44">
        <f t="shared" si="6"/>
        <v>1916591</v>
      </c>
      <c r="M46" s="44">
        <f t="shared" si="6"/>
        <v>2037999</v>
      </c>
      <c r="N46" s="44">
        <f t="shared" si="6"/>
        <v>5968879</v>
      </c>
      <c r="O46" s="44">
        <f t="shared" si="6"/>
        <v>1724450</v>
      </c>
      <c r="P46" s="44">
        <f t="shared" si="6"/>
        <v>7888319</v>
      </c>
      <c r="Q46" s="44">
        <f t="shared" si="6"/>
        <v>8853542</v>
      </c>
      <c r="R46" s="44">
        <f t="shared" si="6"/>
        <v>18466311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81788058</v>
      </c>
      <c r="X46" s="44">
        <f t="shared" si="6"/>
        <v>61107714</v>
      </c>
      <c r="Y46" s="44">
        <f t="shared" si="6"/>
        <v>20680344</v>
      </c>
      <c r="Z46" s="45">
        <f>+IF(X46&lt;&gt;0,+(Y46/X46)*100,0)</f>
        <v>33.842444179797006</v>
      </c>
      <c r="AA46" s="46">
        <f>+AA27-AA45</f>
        <v>62273107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22402000</v>
      </c>
      <c r="F48" s="20">
        <v>21214400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19860682</v>
      </c>
      <c r="Y48" s="20">
        <v>-19860682</v>
      </c>
      <c r="Z48" s="47">
        <v>-100</v>
      </c>
      <c r="AA48" s="22">
        <v>21214400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22402000</v>
      </c>
      <c r="F51" s="52">
        <f t="shared" si="7"/>
        <v>21214400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19860682</v>
      </c>
      <c r="Y51" s="52">
        <f t="shared" si="7"/>
        <v>-19860682</v>
      </c>
      <c r="Z51" s="53">
        <f>+IF(X51&lt;&gt;0,+(Y51/X51)*100,0)</f>
        <v>-100</v>
      </c>
      <c r="AA51" s="54">
        <f>SUM(AA48:AA50)</f>
        <v>21214400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44878580</v>
      </c>
      <c r="F6" s="20">
        <v>37580203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28185147</v>
      </c>
      <c r="Y6" s="20">
        <v>-28185147</v>
      </c>
      <c r="Z6" s="21">
        <v>-100</v>
      </c>
      <c r="AA6" s="22">
        <v>37580203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11053278</v>
      </c>
      <c r="D8" s="18"/>
      <c r="E8" s="19">
        <v>58603626</v>
      </c>
      <c r="F8" s="20">
        <v>62747464</v>
      </c>
      <c r="G8" s="20">
        <v>-464017</v>
      </c>
      <c r="H8" s="20">
        <v>1112162</v>
      </c>
      <c r="I8" s="20">
        <v>10754</v>
      </c>
      <c r="J8" s="20">
        <v>658899</v>
      </c>
      <c r="K8" s="20">
        <v>989576</v>
      </c>
      <c r="L8" s="20">
        <v>1868200</v>
      </c>
      <c r="M8" s="20">
        <v>1637365</v>
      </c>
      <c r="N8" s="20">
        <v>4495141</v>
      </c>
      <c r="O8" s="20">
        <v>1695244</v>
      </c>
      <c r="P8" s="20">
        <v>-670383</v>
      </c>
      <c r="Q8" s="20">
        <v>1665203</v>
      </c>
      <c r="R8" s="20">
        <v>2690064</v>
      </c>
      <c r="S8" s="20"/>
      <c r="T8" s="20"/>
      <c r="U8" s="20"/>
      <c r="V8" s="20"/>
      <c r="W8" s="20">
        <v>7844104</v>
      </c>
      <c r="X8" s="20">
        <v>47060604</v>
      </c>
      <c r="Y8" s="20">
        <v>-39216500</v>
      </c>
      <c r="Z8" s="21">
        <v>-83.331909637198876</v>
      </c>
      <c r="AA8" s="22">
        <v>62747464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-1300000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4245100</v>
      </c>
      <c r="F12" s="20">
        <v>3708326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2781243</v>
      </c>
      <c r="Y12" s="24">
        <v>-2781243</v>
      </c>
      <c r="Z12" s="25">
        <v>-100</v>
      </c>
      <c r="AA12" s="26">
        <v>3708326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11053278</v>
      </c>
      <c r="D14" s="29">
        <f>SUM(D6:D13)</f>
        <v>0</v>
      </c>
      <c r="E14" s="30">
        <f t="shared" si="0"/>
        <v>106427306</v>
      </c>
      <c r="F14" s="31">
        <f t="shared" si="0"/>
        <v>104035993</v>
      </c>
      <c r="G14" s="31">
        <f t="shared" si="0"/>
        <v>-464017</v>
      </c>
      <c r="H14" s="31">
        <f t="shared" si="0"/>
        <v>1112162</v>
      </c>
      <c r="I14" s="31">
        <f t="shared" si="0"/>
        <v>10754</v>
      </c>
      <c r="J14" s="31">
        <f t="shared" si="0"/>
        <v>658899</v>
      </c>
      <c r="K14" s="31">
        <f t="shared" si="0"/>
        <v>989576</v>
      </c>
      <c r="L14" s="31">
        <f t="shared" si="0"/>
        <v>1868200</v>
      </c>
      <c r="M14" s="31">
        <f t="shared" si="0"/>
        <v>1637365</v>
      </c>
      <c r="N14" s="31">
        <f t="shared" si="0"/>
        <v>4495141</v>
      </c>
      <c r="O14" s="31">
        <f t="shared" si="0"/>
        <v>1695244</v>
      </c>
      <c r="P14" s="31">
        <f t="shared" si="0"/>
        <v>-670383</v>
      </c>
      <c r="Q14" s="31">
        <f t="shared" si="0"/>
        <v>1665203</v>
      </c>
      <c r="R14" s="31">
        <f t="shared" si="0"/>
        <v>2690064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7844104</v>
      </c>
      <c r="X14" s="31">
        <f t="shared" si="0"/>
        <v>78026994</v>
      </c>
      <c r="Y14" s="31">
        <f t="shared" si="0"/>
        <v>-70182890</v>
      </c>
      <c r="Z14" s="32">
        <f>+IF(X14&lt;&gt;0,+(Y14/X14)*100,0)</f>
        <v>-89.946935543870879</v>
      </c>
      <c r="AA14" s="33">
        <f>SUM(AA6:AA13)</f>
        <v>104035993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20005278</v>
      </c>
      <c r="D18" s="18"/>
      <c r="E18" s="19">
        <v>27409899</v>
      </c>
      <c r="F18" s="20">
        <v>27409899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>
        <v>-1046103</v>
      </c>
      <c r="R18" s="24">
        <v>-1046103</v>
      </c>
      <c r="S18" s="24"/>
      <c r="T18" s="20"/>
      <c r="U18" s="24"/>
      <c r="V18" s="24"/>
      <c r="W18" s="24">
        <v>-1046103</v>
      </c>
      <c r="X18" s="20">
        <v>20557422</v>
      </c>
      <c r="Y18" s="24">
        <v>-21603525</v>
      </c>
      <c r="Z18" s="25">
        <v>-105.08868767688865</v>
      </c>
      <c r="AA18" s="26">
        <v>27409899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20005278</v>
      </c>
      <c r="D26" s="29">
        <f t="shared" ref="D26:Y26" si="1">SUM(D16:D25)</f>
        <v>0</v>
      </c>
      <c r="E26" s="35">
        <f t="shared" si="1"/>
        <v>27409899</v>
      </c>
      <c r="F26" s="36">
        <f t="shared" si="1"/>
        <v>27409899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-1046103</v>
      </c>
      <c r="R26" s="36">
        <f t="shared" si="1"/>
        <v>-1046103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-1046103</v>
      </c>
      <c r="X26" s="36">
        <f t="shared" si="1"/>
        <v>20557422</v>
      </c>
      <c r="Y26" s="36">
        <f t="shared" si="1"/>
        <v>-21603525</v>
      </c>
      <c r="Z26" s="37">
        <f>+IF(X26&lt;&gt;0,+(Y26/X26)*100,0)</f>
        <v>-105.08868767688865</v>
      </c>
      <c r="AA26" s="38">
        <f>SUM(AA16:AA25)</f>
        <v>27409899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31058556</v>
      </c>
      <c r="D27" s="29">
        <f>+D14+D26</f>
        <v>0</v>
      </c>
      <c r="E27" s="30">
        <f t="shared" si="2"/>
        <v>133837205</v>
      </c>
      <c r="F27" s="31">
        <f t="shared" si="2"/>
        <v>131445892</v>
      </c>
      <c r="G27" s="31">
        <f t="shared" si="2"/>
        <v>-464017</v>
      </c>
      <c r="H27" s="31">
        <f t="shared" si="2"/>
        <v>1112162</v>
      </c>
      <c r="I27" s="31">
        <f t="shared" si="2"/>
        <v>10754</v>
      </c>
      <c r="J27" s="31">
        <f t="shared" si="2"/>
        <v>658899</v>
      </c>
      <c r="K27" s="31">
        <f t="shared" si="2"/>
        <v>989576</v>
      </c>
      <c r="L27" s="31">
        <f t="shared" si="2"/>
        <v>1868200</v>
      </c>
      <c r="M27" s="31">
        <f t="shared" si="2"/>
        <v>1637365</v>
      </c>
      <c r="N27" s="31">
        <f t="shared" si="2"/>
        <v>4495141</v>
      </c>
      <c r="O27" s="31">
        <f t="shared" si="2"/>
        <v>1695244</v>
      </c>
      <c r="P27" s="31">
        <f t="shared" si="2"/>
        <v>-670383</v>
      </c>
      <c r="Q27" s="31">
        <f t="shared" si="2"/>
        <v>619100</v>
      </c>
      <c r="R27" s="31">
        <f t="shared" si="2"/>
        <v>1643961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6798001</v>
      </c>
      <c r="X27" s="31">
        <f t="shared" si="2"/>
        <v>98584416</v>
      </c>
      <c r="Y27" s="31">
        <f t="shared" si="2"/>
        <v>-91786415</v>
      </c>
      <c r="Z27" s="32">
        <f>+IF(X27&lt;&gt;0,+(Y27/X27)*100,0)</f>
        <v>-93.104385788520574</v>
      </c>
      <c r="AA27" s="33">
        <f>+AA14+AA26</f>
        <v>131445892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5679537</v>
      </c>
      <c r="D33" s="18"/>
      <c r="E33" s="19">
        <v>4211700</v>
      </c>
      <c r="F33" s="20">
        <v>4238700</v>
      </c>
      <c r="G33" s="20"/>
      <c r="H33" s="20">
        <v>327092</v>
      </c>
      <c r="I33" s="20">
        <v>36</v>
      </c>
      <c r="J33" s="20">
        <v>327128</v>
      </c>
      <c r="K33" s="20">
        <v>327102</v>
      </c>
      <c r="L33" s="20">
        <v>327102</v>
      </c>
      <c r="M33" s="20">
        <v>327102</v>
      </c>
      <c r="N33" s="20">
        <v>981306</v>
      </c>
      <c r="O33" s="20">
        <v>327137</v>
      </c>
      <c r="P33" s="20">
        <v>31</v>
      </c>
      <c r="Q33" s="20">
        <v>326965</v>
      </c>
      <c r="R33" s="20">
        <v>654133</v>
      </c>
      <c r="S33" s="20"/>
      <c r="T33" s="20"/>
      <c r="U33" s="20"/>
      <c r="V33" s="20"/>
      <c r="W33" s="20">
        <v>1962567</v>
      </c>
      <c r="X33" s="20">
        <v>3179025</v>
      </c>
      <c r="Y33" s="20">
        <v>-1216458</v>
      </c>
      <c r="Z33" s="21">
        <v>-38.265128459197392</v>
      </c>
      <c r="AA33" s="22">
        <v>4238700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5679537</v>
      </c>
      <c r="D38" s="29">
        <f t="shared" ref="D38:Y38" si="3">SUM(D30:D37)</f>
        <v>0</v>
      </c>
      <c r="E38" s="30">
        <f t="shared" si="3"/>
        <v>4211700</v>
      </c>
      <c r="F38" s="31">
        <f t="shared" si="3"/>
        <v>4238700</v>
      </c>
      <c r="G38" s="31">
        <f t="shared" si="3"/>
        <v>0</v>
      </c>
      <c r="H38" s="31">
        <f t="shared" si="3"/>
        <v>327092</v>
      </c>
      <c r="I38" s="31">
        <f t="shared" si="3"/>
        <v>36</v>
      </c>
      <c r="J38" s="31">
        <f t="shared" si="3"/>
        <v>327128</v>
      </c>
      <c r="K38" s="31">
        <f t="shared" si="3"/>
        <v>327102</v>
      </c>
      <c r="L38" s="31">
        <f t="shared" si="3"/>
        <v>327102</v>
      </c>
      <c r="M38" s="31">
        <f t="shared" si="3"/>
        <v>327102</v>
      </c>
      <c r="N38" s="31">
        <f t="shared" si="3"/>
        <v>981306</v>
      </c>
      <c r="O38" s="31">
        <f t="shared" si="3"/>
        <v>327137</v>
      </c>
      <c r="P38" s="31">
        <f t="shared" si="3"/>
        <v>31</v>
      </c>
      <c r="Q38" s="31">
        <f t="shared" si="3"/>
        <v>326965</v>
      </c>
      <c r="R38" s="31">
        <f t="shared" si="3"/>
        <v>654133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1962567</v>
      </c>
      <c r="X38" s="31">
        <f t="shared" si="3"/>
        <v>3179025</v>
      </c>
      <c r="Y38" s="31">
        <f t="shared" si="3"/>
        <v>-1216458</v>
      </c>
      <c r="Z38" s="32">
        <f>+IF(X38&lt;&gt;0,+(Y38/X38)*100,0)</f>
        <v>-38.265128459197392</v>
      </c>
      <c r="AA38" s="33">
        <f>SUM(AA30:AA37)</f>
        <v>4238700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5679537</v>
      </c>
      <c r="D45" s="29">
        <f>+D38+D44</f>
        <v>0</v>
      </c>
      <c r="E45" s="30">
        <f t="shared" si="5"/>
        <v>4211700</v>
      </c>
      <c r="F45" s="31">
        <f t="shared" si="5"/>
        <v>4238700</v>
      </c>
      <c r="G45" s="31">
        <f t="shared" si="5"/>
        <v>0</v>
      </c>
      <c r="H45" s="31">
        <f t="shared" si="5"/>
        <v>327092</v>
      </c>
      <c r="I45" s="31">
        <f t="shared" si="5"/>
        <v>36</v>
      </c>
      <c r="J45" s="31">
        <f t="shared" si="5"/>
        <v>327128</v>
      </c>
      <c r="K45" s="31">
        <f t="shared" si="5"/>
        <v>327102</v>
      </c>
      <c r="L45" s="31">
        <f t="shared" si="5"/>
        <v>327102</v>
      </c>
      <c r="M45" s="31">
        <f t="shared" si="5"/>
        <v>327102</v>
      </c>
      <c r="N45" s="31">
        <f t="shared" si="5"/>
        <v>981306</v>
      </c>
      <c r="O45" s="31">
        <f t="shared" si="5"/>
        <v>327137</v>
      </c>
      <c r="P45" s="31">
        <f t="shared" si="5"/>
        <v>31</v>
      </c>
      <c r="Q45" s="31">
        <f t="shared" si="5"/>
        <v>326965</v>
      </c>
      <c r="R45" s="31">
        <f t="shared" si="5"/>
        <v>654133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1962567</v>
      </c>
      <c r="X45" s="31">
        <f t="shared" si="5"/>
        <v>3179025</v>
      </c>
      <c r="Y45" s="31">
        <f t="shared" si="5"/>
        <v>-1216458</v>
      </c>
      <c r="Z45" s="32">
        <f>+IF(X45&lt;&gt;0,+(Y45/X45)*100,0)</f>
        <v>-38.265128459197392</v>
      </c>
      <c r="AA45" s="33">
        <f>+AA38+AA44</f>
        <v>4238700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25379019</v>
      </c>
      <c r="D46" s="42">
        <f t="shared" si="6"/>
        <v>0</v>
      </c>
      <c r="E46" s="43">
        <f t="shared" si="6"/>
        <v>129625505</v>
      </c>
      <c r="F46" s="44">
        <f t="shared" si="6"/>
        <v>127207192</v>
      </c>
      <c r="G46" s="44">
        <f t="shared" si="6"/>
        <v>-464017</v>
      </c>
      <c r="H46" s="44">
        <f t="shared" si="6"/>
        <v>785070</v>
      </c>
      <c r="I46" s="44">
        <f t="shared" si="6"/>
        <v>10718</v>
      </c>
      <c r="J46" s="44">
        <f t="shared" si="6"/>
        <v>331771</v>
      </c>
      <c r="K46" s="44">
        <f t="shared" si="6"/>
        <v>662474</v>
      </c>
      <c r="L46" s="44">
        <f t="shared" si="6"/>
        <v>1541098</v>
      </c>
      <c r="M46" s="44">
        <f t="shared" si="6"/>
        <v>1310263</v>
      </c>
      <c r="N46" s="44">
        <f t="shared" si="6"/>
        <v>3513835</v>
      </c>
      <c r="O46" s="44">
        <f t="shared" si="6"/>
        <v>1368107</v>
      </c>
      <c r="P46" s="44">
        <f t="shared" si="6"/>
        <v>-670414</v>
      </c>
      <c r="Q46" s="44">
        <f t="shared" si="6"/>
        <v>292135</v>
      </c>
      <c r="R46" s="44">
        <f t="shared" si="6"/>
        <v>989828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4835434</v>
      </c>
      <c r="X46" s="44">
        <f t="shared" si="6"/>
        <v>95405391</v>
      </c>
      <c r="Y46" s="44">
        <f t="shared" si="6"/>
        <v>-90569957</v>
      </c>
      <c r="Z46" s="45">
        <f>+IF(X46&lt;&gt;0,+(Y46/X46)*100,0)</f>
        <v>-94.931697308383761</v>
      </c>
      <c r="AA46" s="46">
        <f>+AA27-AA45</f>
        <v>127207192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65479163</v>
      </c>
      <c r="F48" s="20">
        <v>65479163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49109373</v>
      </c>
      <c r="Y48" s="20">
        <v>-49109373</v>
      </c>
      <c r="Z48" s="47">
        <v>-100</v>
      </c>
      <c r="AA48" s="22">
        <v>65479163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65479163</v>
      </c>
      <c r="F51" s="52">
        <f t="shared" si="7"/>
        <v>65479163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49109373</v>
      </c>
      <c r="Y51" s="52">
        <f t="shared" si="7"/>
        <v>-49109373</v>
      </c>
      <c r="Z51" s="53">
        <f>+IF(X51&lt;&gt;0,+(Y51/X51)*100,0)</f>
        <v>-100</v>
      </c>
      <c r="AA51" s="54">
        <f>SUM(AA48:AA50)</f>
        <v>65479163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-7762616</v>
      </c>
      <c r="D6" s="18"/>
      <c r="E6" s="19">
        <v>-10268258</v>
      </c>
      <c r="F6" s="20">
        <v>-7657258</v>
      </c>
      <c r="G6" s="20">
        <v>49920</v>
      </c>
      <c r="H6" s="20"/>
      <c r="I6" s="20">
        <v>-864888</v>
      </c>
      <c r="J6" s="20">
        <v>-814968</v>
      </c>
      <c r="K6" s="20">
        <v>121903</v>
      </c>
      <c r="L6" s="20">
        <v>159966</v>
      </c>
      <c r="M6" s="20">
        <v>-609488</v>
      </c>
      <c r="N6" s="20">
        <v>-327619</v>
      </c>
      <c r="O6" s="20">
        <v>95242</v>
      </c>
      <c r="P6" s="20">
        <v>119168</v>
      </c>
      <c r="Q6" s="20">
        <v>-1813191</v>
      </c>
      <c r="R6" s="20">
        <v>-1598781</v>
      </c>
      <c r="S6" s="20"/>
      <c r="T6" s="20"/>
      <c r="U6" s="20"/>
      <c r="V6" s="20"/>
      <c r="W6" s="20">
        <v>-2741368</v>
      </c>
      <c r="X6" s="20">
        <v>-5202942</v>
      </c>
      <c r="Y6" s="20">
        <v>2461574</v>
      </c>
      <c r="Z6" s="21">
        <v>-47.311194320444088</v>
      </c>
      <c r="AA6" s="22">
        <v>-7657258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6198987</v>
      </c>
      <c r="D8" s="18"/>
      <c r="E8" s="19">
        <v>2116810</v>
      </c>
      <c r="F8" s="20">
        <v>5507627</v>
      </c>
      <c r="G8" s="20">
        <v>5760312</v>
      </c>
      <c r="H8" s="20"/>
      <c r="I8" s="20">
        <v>299969</v>
      </c>
      <c r="J8" s="20">
        <v>6060281</v>
      </c>
      <c r="K8" s="20">
        <v>235628</v>
      </c>
      <c r="L8" s="20">
        <v>216340</v>
      </c>
      <c r="M8" s="20">
        <v>255280</v>
      </c>
      <c r="N8" s="20">
        <v>707248</v>
      </c>
      <c r="O8" s="20">
        <v>265191</v>
      </c>
      <c r="P8" s="20">
        <v>233053</v>
      </c>
      <c r="Q8" s="20">
        <v>221199</v>
      </c>
      <c r="R8" s="20">
        <v>719443</v>
      </c>
      <c r="S8" s="20"/>
      <c r="T8" s="20"/>
      <c r="U8" s="20"/>
      <c r="V8" s="20"/>
      <c r="W8" s="20">
        <v>7486972</v>
      </c>
      <c r="X8" s="20">
        <v>5680467</v>
      </c>
      <c r="Y8" s="20">
        <v>1806505</v>
      </c>
      <c r="Z8" s="21">
        <v>31.80205078209239</v>
      </c>
      <c r="AA8" s="22">
        <v>5507627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-1563629</v>
      </c>
      <c r="D14" s="29">
        <f>SUM(D6:D13)</f>
        <v>0</v>
      </c>
      <c r="E14" s="30">
        <f t="shared" si="0"/>
        <v>-8151448</v>
      </c>
      <c r="F14" s="31">
        <f t="shared" si="0"/>
        <v>-2149631</v>
      </c>
      <c r="G14" s="31">
        <f t="shared" si="0"/>
        <v>5810232</v>
      </c>
      <c r="H14" s="31">
        <f t="shared" si="0"/>
        <v>0</v>
      </c>
      <c r="I14" s="31">
        <f t="shared" si="0"/>
        <v>-564919</v>
      </c>
      <c r="J14" s="31">
        <f t="shared" si="0"/>
        <v>5245313</v>
      </c>
      <c r="K14" s="31">
        <f t="shared" si="0"/>
        <v>357531</v>
      </c>
      <c r="L14" s="31">
        <f t="shared" si="0"/>
        <v>376306</v>
      </c>
      <c r="M14" s="31">
        <f t="shared" si="0"/>
        <v>-354208</v>
      </c>
      <c r="N14" s="31">
        <f t="shared" si="0"/>
        <v>379629</v>
      </c>
      <c r="O14" s="31">
        <f t="shared" si="0"/>
        <v>360433</v>
      </c>
      <c r="P14" s="31">
        <f t="shared" si="0"/>
        <v>352221</v>
      </c>
      <c r="Q14" s="31">
        <f t="shared" si="0"/>
        <v>-1591992</v>
      </c>
      <c r="R14" s="31">
        <f t="shared" si="0"/>
        <v>-879338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4745604</v>
      </c>
      <c r="X14" s="31">
        <f t="shared" si="0"/>
        <v>477525</v>
      </c>
      <c r="Y14" s="31">
        <f t="shared" si="0"/>
        <v>4268079</v>
      </c>
      <c r="Z14" s="32">
        <f>+IF(X14&lt;&gt;0,+(Y14/X14)*100,0)</f>
        <v>893.7917386524266</v>
      </c>
      <c r="AA14" s="33">
        <f>SUM(AA6:AA13)</f>
        <v>-2149631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7351098</v>
      </c>
      <c r="D18" s="18"/>
      <c r="E18" s="19">
        <v>37296565</v>
      </c>
      <c r="F18" s="20">
        <v>13102713</v>
      </c>
      <c r="G18" s="24">
        <v>30127965</v>
      </c>
      <c r="H18" s="24"/>
      <c r="I18" s="24">
        <v>828632</v>
      </c>
      <c r="J18" s="20">
        <v>30956597</v>
      </c>
      <c r="K18" s="24"/>
      <c r="L18" s="24"/>
      <c r="M18" s="20">
        <v>799329</v>
      </c>
      <c r="N18" s="24">
        <v>799329</v>
      </c>
      <c r="O18" s="24"/>
      <c r="P18" s="24">
        <v>153487</v>
      </c>
      <c r="Q18" s="20">
        <v>48090</v>
      </c>
      <c r="R18" s="24">
        <v>201577</v>
      </c>
      <c r="S18" s="24"/>
      <c r="T18" s="20"/>
      <c r="U18" s="24"/>
      <c r="V18" s="24"/>
      <c r="W18" s="24">
        <v>31957503</v>
      </c>
      <c r="X18" s="20">
        <v>11310564</v>
      </c>
      <c r="Y18" s="24">
        <v>20646939</v>
      </c>
      <c r="Z18" s="25">
        <v>182.54561841478463</v>
      </c>
      <c r="AA18" s="26">
        <v>13102713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7351098</v>
      </c>
      <c r="D26" s="29">
        <f t="shared" ref="D26:Y26" si="1">SUM(D16:D25)</f>
        <v>0</v>
      </c>
      <c r="E26" s="35">
        <f t="shared" si="1"/>
        <v>37296565</v>
      </c>
      <c r="F26" s="36">
        <f t="shared" si="1"/>
        <v>13102713</v>
      </c>
      <c r="G26" s="36">
        <f t="shared" si="1"/>
        <v>30127965</v>
      </c>
      <c r="H26" s="36">
        <f t="shared" si="1"/>
        <v>0</v>
      </c>
      <c r="I26" s="36">
        <f t="shared" si="1"/>
        <v>828632</v>
      </c>
      <c r="J26" s="36">
        <f t="shared" si="1"/>
        <v>30956597</v>
      </c>
      <c r="K26" s="36">
        <f t="shared" si="1"/>
        <v>0</v>
      </c>
      <c r="L26" s="36">
        <f t="shared" si="1"/>
        <v>0</v>
      </c>
      <c r="M26" s="36">
        <f t="shared" si="1"/>
        <v>799329</v>
      </c>
      <c r="N26" s="36">
        <f t="shared" si="1"/>
        <v>799329</v>
      </c>
      <c r="O26" s="36">
        <f t="shared" si="1"/>
        <v>0</v>
      </c>
      <c r="P26" s="36">
        <f t="shared" si="1"/>
        <v>153487</v>
      </c>
      <c r="Q26" s="36">
        <f t="shared" si="1"/>
        <v>48090</v>
      </c>
      <c r="R26" s="36">
        <f t="shared" si="1"/>
        <v>201577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31957503</v>
      </c>
      <c r="X26" s="36">
        <f t="shared" si="1"/>
        <v>11310564</v>
      </c>
      <c r="Y26" s="36">
        <f t="shared" si="1"/>
        <v>20646939</v>
      </c>
      <c r="Z26" s="37">
        <f>+IF(X26&lt;&gt;0,+(Y26/X26)*100,0)</f>
        <v>182.54561841478463</v>
      </c>
      <c r="AA26" s="38">
        <f>SUM(AA16:AA25)</f>
        <v>13102713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5787469</v>
      </c>
      <c r="D27" s="29">
        <f>+D14+D26</f>
        <v>0</v>
      </c>
      <c r="E27" s="30">
        <f t="shared" si="2"/>
        <v>29145117</v>
      </c>
      <c r="F27" s="31">
        <f t="shared" si="2"/>
        <v>10953082</v>
      </c>
      <c r="G27" s="31">
        <f t="shared" si="2"/>
        <v>35938197</v>
      </c>
      <c r="H27" s="31">
        <f t="shared" si="2"/>
        <v>0</v>
      </c>
      <c r="I27" s="31">
        <f t="shared" si="2"/>
        <v>263713</v>
      </c>
      <c r="J27" s="31">
        <f t="shared" si="2"/>
        <v>36201910</v>
      </c>
      <c r="K27" s="31">
        <f t="shared" si="2"/>
        <v>357531</v>
      </c>
      <c r="L27" s="31">
        <f t="shared" si="2"/>
        <v>376306</v>
      </c>
      <c r="M27" s="31">
        <f t="shared" si="2"/>
        <v>445121</v>
      </c>
      <c r="N27" s="31">
        <f t="shared" si="2"/>
        <v>1178958</v>
      </c>
      <c r="O27" s="31">
        <f t="shared" si="2"/>
        <v>360433</v>
      </c>
      <c r="P27" s="31">
        <f t="shared" si="2"/>
        <v>505708</v>
      </c>
      <c r="Q27" s="31">
        <f t="shared" si="2"/>
        <v>-1543902</v>
      </c>
      <c r="R27" s="31">
        <f t="shared" si="2"/>
        <v>-677761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36703107</v>
      </c>
      <c r="X27" s="31">
        <f t="shared" si="2"/>
        <v>11788089</v>
      </c>
      <c r="Y27" s="31">
        <f t="shared" si="2"/>
        <v>24915018</v>
      </c>
      <c r="Z27" s="32">
        <f>+IF(X27&lt;&gt;0,+(Y27/X27)*100,0)</f>
        <v>211.35756609913616</v>
      </c>
      <c r="AA27" s="33">
        <f>+AA14+AA26</f>
        <v>10953082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-4232437</v>
      </c>
      <c r="D33" s="18"/>
      <c r="E33" s="19"/>
      <c r="F33" s="20">
        <v>-4232437</v>
      </c>
      <c r="G33" s="20"/>
      <c r="H33" s="20"/>
      <c r="I33" s="20">
        <v>3029</v>
      </c>
      <c r="J33" s="20">
        <v>3029</v>
      </c>
      <c r="K33" s="20">
        <v>4452</v>
      </c>
      <c r="L33" s="20">
        <v>40104</v>
      </c>
      <c r="M33" s="20">
        <v>-35360</v>
      </c>
      <c r="N33" s="20">
        <v>9196</v>
      </c>
      <c r="O33" s="20">
        <v>20870</v>
      </c>
      <c r="P33" s="20">
        <v>197651</v>
      </c>
      <c r="Q33" s="20">
        <v>-190827</v>
      </c>
      <c r="R33" s="20">
        <v>27694</v>
      </c>
      <c r="S33" s="20"/>
      <c r="T33" s="20"/>
      <c r="U33" s="20"/>
      <c r="V33" s="20"/>
      <c r="W33" s="20">
        <v>39919</v>
      </c>
      <c r="X33" s="20">
        <v>-4232437</v>
      </c>
      <c r="Y33" s="20">
        <v>4272356</v>
      </c>
      <c r="Z33" s="21">
        <v>-100.94316820309434</v>
      </c>
      <c r="AA33" s="22">
        <v>-4232437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-4232437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-4232437</v>
      </c>
      <c r="G38" s="31">
        <f t="shared" si="3"/>
        <v>0</v>
      </c>
      <c r="H38" s="31">
        <f t="shared" si="3"/>
        <v>0</v>
      </c>
      <c r="I38" s="31">
        <f t="shared" si="3"/>
        <v>3029</v>
      </c>
      <c r="J38" s="31">
        <f t="shared" si="3"/>
        <v>3029</v>
      </c>
      <c r="K38" s="31">
        <f t="shared" si="3"/>
        <v>4452</v>
      </c>
      <c r="L38" s="31">
        <f t="shared" si="3"/>
        <v>40104</v>
      </c>
      <c r="M38" s="31">
        <f t="shared" si="3"/>
        <v>-35360</v>
      </c>
      <c r="N38" s="31">
        <f t="shared" si="3"/>
        <v>9196</v>
      </c>
      <c r="O38" s="31">
        <f t="shared" si="3"/>
        <v>20870</v>
      </c>
      <c r="P38" s="31">
        <f t="shared" si="3"/>
        <v>197651</v>
      </c>
      <c r="Q38" s="31">
        <f t="shared" si="3"/>
        <v>-190827</v>
      </c>
      <c r="R38" s="31">
        <f t="shared" si="3"/>
        <v>27694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39919</v>
      </c>
      <c r="X38" s="31">
        <f t="shared" si="3"/>
        <v>-4232437</v>
      </c>
      <c r="Y38" s="31">
        <f t="shared" si="3"/>
        <v>4272356</v>
      </c>
      <c r="Z38" s="32">
        <f>+IF(X38&lt;&gt;0,+(Y38/X38)*100,0)</f>
        <v>-100.94316820309434</v>
      </c>
      <c r="AA38" s="33">
        <f>SUM(AA30:AA37)</f>
        <v>-4232437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-4232437</v>
      </c>
      <c r="D45" s="29">
        <f>+D38+D44</f>
        <v>0</v>
      </c>
      <c r="E45" s="30">
        <f t="shared" si="5"/>
        <v>0</v>
      </c>
      <c r="F45" s="31">
        <f t="shared" si="5"/>
        <v>-4232437</v>
      </c>
      <c r="G45" s="31">
        <f t="shared" si="5"/>
        <v>0</v>
      </c>
      <c r="H45" s="31">
        <f t="shared" si="5"/>
        <v>0</v>
      </c>
      <c r="I45" s="31">
        <f t="shared" si="5"/>
        <v>3029</v>
      </c>
      <c r="J45" s="31">
        <f t="shared" si="5"/>
        <v>3029</v>
      </c>
      <c r="K45" s="31">
        <f t="shared" si="5"/>
        <v>4452</v>
      </c>
      <c r="L45" s="31">
        <f t="shared" si="5"/>
        <v>40104</v>
      </c>
      <c r="M45" s="31">
        <f t="shared" si="5"/>
        <v>-35360</v>
      </c>
      <c r="N45" s="31">
        <f t="shared" si="5"/>
        <v>9196</v>
      </c>
      <c r="O45" s="31">
        <f t="shared" si="5"/>
        <v>20870</v>
      </c>
      <c r="P45" s="31">
        <f t="shared" si="5"/>
        <v>197651</v>
      </c>
      <c r="Q45" s="31">
        <f t="shared" si="5"/>
        <v>-190827</v>
      </c>
      <c r="R45" s="31">
        <f t="shared" si="5"/>
        <v>27694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39919</v>
      </c>
      <c r="X45" s="31">
        <f t="shared" si="5"/>
        <v>-4232437</v>
      </c>
      <c r="Y45" s="31">
        <f t="shared" si="5"/>
        <v>4272356</v>
      </c>
      <c r="Z45" s="32">
        <f>+IF(X45&lt;&gt;0,+(Y45/X45)*100,0)</f>
        <v>-100.94316820309434</v>
      </c>
      <c r="AA45" s="33">
        <f>+AA38+AA44</f>
        <v>-4232437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10019906</v>
      </c>
      <c r="D46" s="42">
        <f t="shared" si="6"/>
        <v>0</v>
      </c>
      <c r="E46" s="43">
        <f t="shared" si="6"/>
        <v>29145117</v>
      </c>
      <c r="F46" s="44">
        <f t="shared" si="6"/>
        <v>15185519</v>
      </c>
      <c r="G46" s="44">
        <f t="shared" si="6"/>
        <v>35938197</v>
      </c>
      <c r="H46" s="44">
        <f t="shared" si="6"/>
        <v>0</v>
      </c>
      <c r="I46" s="44">
        <f t="shared" si="6"/>
        <v>260684</v>
      </c>
      <c r="J46" s="44">
        <f t="shared" si="6"/>
        <v>36198881</v>
      </c>
      <c r="K46" s="44">
        <f t="shared" si="6"/>
        <v>353079</v>
      </c>
      <c r="L46" s="44">
        <f t="shared" si="6"/>
        <v>336202</v>
      </c>
      <c r="M46" s="44">
        <f t="shared" si="6"/>
        <v>480481</v>
      </c>
      <c r="N46" s="44">
        <f t="shared" si="6"/>
        <v>1169762</v>
      </c>
      <c r="O46" s="44">
        <f t="shared" si="6"/>
        <v>339563</v>
      </c>
      <c r="P46" s="44">
        <f t="shared" si="6"/>
        <v>308057</v>
      </c>
      <c r="Q46" s="44">
        <f t="shared" si="6"/>
        <v>-1353075</v>
      </c>
      <c r="R46" s="44">
        <f t="shared" si="6"/>
        <v>-705455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36663188</v>
      </c>
      <c r="X46" s="44">
        <f t="shared" si="6"/>
        <v>16020526</v>
      </c>
      <c r="Y46" s="44">
        <f t="shared" si="6"/>
        <v>20642662</v>
      </c>
      <c r="Z46" s="45">
        <f>+IF(X46&lt;&gt;0,+(Y46/X46)*100,0)</f>
        <v>128.85133734060915</v>
      </c>
      <c r="AA46" s="46">
        <f>+AA27-AA45</f>
        <v>15185519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-75141</v>
      </c>
      <c r="D48" s="18"/>
      <c r="E48" s="19">
        <v>-6068957</v>
      </c>
      <c r="F48" s="20">
        <v>-3415158</v>
      </c>
      <c r="G48" s="20">
        <v>12417</v>
      </c>
      <c r="H48" s="20"/>
      <c r="I48" s="20">
        <v>229524</v>
      </c>
      <c r="J48" s="20">
        <v>241941</v>
      </c>
      <c r="K48" s="20">
        <v>170337</v>
      </c>
      <c r="L48" s="20">
        <v>138776</v>
      </c>
      <c r="M48" s="20">
        <v>133935</v>
      </c>
      <c r="N48" s="20">
        <v>443048</v>
      </c>
      <c r="O48" s="20">
        <v>92393</v>
      </c>
      <c r="P48" s="20">
        <v>129600</v>
      </c>
      <c r="Q48" s="20">
        <v>138524</v>
      </c>
      <c r="R48" s="20">
        <v>360517</v>
      </c>
      <c r="S48" s="20"/>
      <c r="T48" s="20"/>
      <c r="U48" s="20"/>
      <c r="V48" s="20"/>
      <c r="W48" s="20">
        <v>1045506</v>
      </c>
      <c r="X48" s="20">
        <v>-2580151</v>
      </c>
      <c r="Y48" s="20">
        <v>3625657</v>
      </c>
      <c r="Z48" s="47">
        <v>-140.52111678735082</v>
      </c>
      <c r="AA48" s="22">
        <v>-3415158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-75141</v>
      </c>
      <c r="D51" s="50">
        <f t="shared" ref="D51:Y51" si="7">SUM(D48:D50)</f>
        <v>0</v>
      </c>
      <c r="E51" s="51">
        <f t="shared" si="7"/>
        <v>-6068957</v>
      </c>
      <c r="F51" s="52">
        <f t="shared" si="7"/>
        <v>-3415158</v>
      </c>
      <c r="G51" s="52">
        <f t="shared" si="7"/>
        <v>12417</v>
      </c>
      <c r="H51" s="52">
        <f t="shared" si="7"/>
        <v>0</v>
      </c>
      <c r="I51" s="52">
        <f t="shared" si="7"/>
        <v>229524</v>
      </c>
      <c r="J51" s="52">
        <f t="shared" si="7"/>
        <v>241941</v>
      </c>
      <c r="K51" s="52">
        <f t="shared" si="7"/>
        <v>170337</v>
      </c>
      <c r="L51" s="52">
        <f t="shared" si="7"/>
        <v>138776</v>
      </c>
      <c r="M51" s="52">
        <f t="shared" si="7"/>
        <v>133935</v>
      </c>
      <c r="N51" s="52">
        <f t="shared" si="7"/>
        <v>443048</v>
      </c>
      <c r="O51" s="52">
        <f t="shared" si="7"/>
        <v>92393</v>
      </c>
      <c r="P51" s="52">
        <f t="shared" si="7"/>
        <v>129600</v>
      </c>
      <c r="Q51" s="52">
        <f t="shared" si="7"/>
        <v>138524</v>
      </c>
      <c r="R51" s="52">
        <f t="shared" si="7"/>
        <v>360517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1045506</v>
      </c>
      <c r="X51" s="52">
        <f t="shared" si="7"/>
        <v>-2580151</v>
      </c>
      <c r="Y51" s="52">
        <f t="shared" si="7"/>
        <v>3625657</v>
      </c>
      <c r="Z51" s="53">
        <f>+IF(X51&lt;&gt;0,+(Y51/X51)*100,0)</f>
        <v>-140.52111678735082</v>
      </c>
      <c r="AA51" s="54">
        <f>SUM(AA48:AA50)</f>
        <v>-3415158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1158904</v>
      </c>
      <c r="D8" s="18"/>
      <c r="E8" s="19">
        <v>-2051920</v>
      </c>
      <c r="F8" s="20">
        <v>-2051920</v>
      </c>
      <c r="G8" s="20"/>
      <c r="H8" s="20">
        <v>814223</v>
      </c>
      <c r="I8" s="20">
        <v>-2658012</v>
      </c>
      <c r="J8" s="20">
        <v>-1843789</v>
      </c>
      <c r="K8" s="20">
        <v>736421</v>
      </c>
      <c r="L8" s="20"/>
      <c r="M8" s="20">
        <v>1495624</v>
      </c>
      <c r="N8" s="20">
        <v>2232045</v>
      </c>
      <c r="O8" s="20">
        <v>-37315</v>
      </c>
      <c r="P8" s="20">
        <v>1157360</v>
      </c>
      <c r="Q8" s="20"/>
      <c r="R8" s="20">
        <v>1120045</v>
      </c>
      <c r="S8" s="20"/>
      <c r="T8" s="20"/>
      <c r="U8" s="20"/>
      <c r="V8" s="20"/>
      <c r="W8" s="20">
        <v>1508301</v>
      </c>
      <c r="X8" s="20">
        <v>-1538955</v>
      </c>
      <c r="Y8" s="20">
        <v>3047256</v>
      </c>
      <c r="Z8" s="21">
        <v>-198.00812889265768</v>
      </c>
      <c r="AA8" s="22">
        <v>-2051920</v>
      </c>
    </row>
    <row r="9" spans="1:27" x14ac:dyDescent="0.25">
      <c r="A9" s="23" t="s">
        <v>38</v>
      </c>
      <c r="B9" s="17" t="s">
        <v>33</v>
      </c>
      <c r="C9" s="18">
        <v>-921700</v>
      </c>
      <c r="D9" s="18"/>
      <c r="E9" s="19">
        <v>4719593</v>
      </c>
      <c r="F9" s="20">
        <v>4719593</v>
      </c>
      <c r="G9" s="20"/>
      <c r="H9" s="20"/>
      <c r="I9" s="20">
        <v>-818700</v>
      </c>
      <c r="J9" s="20">
        <v>-818700</v>
      </c>
      <c r="K9" s="20"/>
      <c r="L9" s="20"/>
      <c r="M9" s="20">
        <v>-921700</v>
      </c>
      <c r="N9" s="20">
        <v>-921700</v>
      </c>
      <c r="O9" s="20"/>
      <c r="P9" s="20"/>
      <c r="Q9" s="20"/>
      <c r="R9" s="20"/>
      <c r="S9" s="20"/>
      <c r="T9" s="20"/>
      <c r="U9" s="20"/>
      <c r="V9" s="20"/>
      <c r="W9" s="20">
        <v>-1740400</v>
      </c>
      <c r="X9" s="20">
        <v>3539691</v>
      </c>
      <c r="Y9" s="20">
        <v>-5280091</v>
      </c>
      <c r="Z9" s="21">
        <v>-149.16813360262239</v>
      </c>
      <c r="AA9" s="22">
        <v>4719593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237204</v>
      </c>
      <c r="D14" s="29">
        <f>SUM(D6:D13)</f>
        <v>0</v>
      </c>
      <c r="E14" s="30">
        <f t="shared" si="0"/>
        <v>2667673</v>
      </c>
      <c r="F14" s="31">
        <f t="shared" si="0"/>
        <v>2667673</v>
      </c>
      <c r="G14" s="31">
        <f t="shared" si="0"/>
        <v>0</v>
      </c>
      <c r="H14" s="31">
        <f t="shared" si="0"/>
        <v>814223</v>
      </c>
      <c r="I14" s="31">
        <f t="shared" si="0"/>
        <v>-3476712</v>
      </c>
      <c r="J14" s="31">
        <f t="shared" si="0"/>
        <v>-2662489</v>
      </c>
      <c r="K14" s="31">
        <f t="shared" si="0"/>
        <v>736421</v>
      </c>
      <c r="L14" s="31">
        <f t="shared" si="0"/>
        <v>0</v>
      </c>
      <c r="M14" s="31">
        <f t="shared" si="0"/>
        <v>573924</v>
      </c>
      <c r="N14" s="31">
        <f t="shared" si="0"/>
        <v>1310345</v>
      </c>
      <c r="O14" s="31">
        <f t="shared" si="0"/>
        <v>-37315</v>
      </c>
      <c r="P14" s="31">
        <f t="shared" si="0"/>
        <v>1157360</v>
      </c>
      <c r="Q14" s="31">
        <f t="shared" si="0"/>
        <v>0</v>
      </c>
      <c r="R14" s="31">
        <f t="shared" si="0"/>
        <v>1120045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-232099</v>
      </c>
      <c r="X14" s="31">
        <f t="shared" si="0"/>
        <v>2000736</v>
      </c>
      <c r="Y14" s="31">
        <f t="shared" si="0"/>
        <v>-2232835</v>
      </c>
      <c r="Z14" s="32">
        <f>+IF(X14&lt;&gt;0,+(Y14/X14)*100,0)</f>
        <v>-111.60068094941063</v>
      </c>
      <c r="AA14" s="33">
        <f>SUM(AA6:AA13)</f>
        <v>2667673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154488375</v>
      </c>
      <c r="D18" s="18"/>
      <c r="E18" s="19">
        <v>198129596</v>
      </c>
      <c r="F18" s="20">
        <v>198129596</v>
      </c>
      <c r="G18" s="24"/>
      <c r="H18" s="24">
        <v>84909620</v>
      </c>
      <c r="I18" s="24">
        <v>513</v>
      </c>
      <c r="J18" s="20">
        <v>84910133</v>
      </c>
      <c r="K18" s="24">
        <v>-12044692</v>
      </c>
      <c r="L18" s="24"/>
      <c r="M18" s="20">
        <v>154488375</v>
      </c>
      <c r="N18" s="24">
        <v>142443683</v>
      </c>
      <c r="O18" s="24"/>
      <c r="P18" s="24"/>
      <c r="Q18" s="20"/>
      <c r="R18" s="24"/>
      <c r="S18" s="24"/>
      <c r="T18" s="20"/>
      <c r="U18" s="24"/>
      <c r="V18" s="24"/>
      <c r="W18" s="24">
        <v>227353816</v>
      </c>
      <c r="X18" s="20">
        <v>148597191</v>
      </c>
      <c r="Y18" s="24">
        <v>78756625</v>
      </c>
      <c r="Z18" s="25">
        <v>53.000076562685493</v>
      </c>
      <c r="AA18" s="26">
        <v>198129596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154488375</v>
      </c>
      <c r="D26" s="29">
        <f t="shared" ref="D26:Y26" si="1">SUM(D16:D25)</f>
        <v>0</v>
      </c>
      <c r="E26" s="35">
        <f t="shared" si="1"/>
        <v>198129596</v>
      </c>
      <c r="F26" s="36">
        <f t="shared" si="1"/>
        <v>198129596</v>
      </c>
      <c r="G26" s="36">
        <f t="shared" si="1"/>
        <v>0</v>
      </c>
      <c r="H26" s="36">
        <f t="shared" si="1"/>
        <v>84909620</v>
      </c>
      <c r="I26" s="36">
        <f t="shared" si="1"/>
        <v>513</v>
      </c>
      <c r="J26" s="36">
        <f t="shared" si="1"/>
        <v>84910133</v>
      </c>
      <c r="K26" s="36">
        <f t="shared" si="1"/>
        <v>-12044692</v>
      </c>
      <c r="L26" s="36">
        <f t="shared" si="1"/>
        <v>0</v>
      </c>
      <c r="M26" s="36">
        <f t="shared" si="1"/>
        <v>154488375</v>
      </c>
      <c r="N26" s="36">
        <f t="shared" si="1"/>
        <v>142443683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227353816</v>
      </c>
      <c r="X26" s="36">
        <f t="shared" si="1"/>
        <v>148597191</v>
      </c>
      <c r="Y26" s="36">
        <f t="shared" si="1"/>
        <v>78756625</v>
      </c>
      <c r="Z26" s="37">
        <f>+IF(X26&lt;&gt;0,+(Y26/X26)*100,0)</f>
        <v>53.000076562685493</v>
      </c>
      <c r="AA26" s="38">
        <f>SUM(AA16:AA25)</f>
        <v>198129596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154725579</v>
      </c>
      <c r="D27" s="29">
        <f>+D14+D26</f>
        <v>0</v>
      </c>
      <c r="E27" s="30">
        <f t="shared" si="2"/>
        <v>200797269</v>
      </c>
      <c r="F27" s="31">
        <f t="shared" si="2"/>
        <v>200797269</v>
      </c>
      <c r="G27" s="31">
        <f t="shared" si="2"/>
        <v>0</v>
      </c>
      <c r="H27" s="31">
        <f t="shared" si="2"/>
        <v>85723843</v>
      </c>
      <c r="I27" s="31">
        <f t="shared" si="2"/>
        <v>-3476199</v>
      </c>
      <c r="J27" s="31">
        <f t="shared" si="2"/>
        <v>82247644</v>
      </c>
      <c r="K27" s="31">
        <f t="shared" si="2"/>
        <v>-11308271</v>
      </c>
      <c r="L27" s="31">
        <f t="shared" si="2"/>
        <v>0</v>
      </c>
      <c r="M27" s="31">
        <f t="shared" si="2"/>
        <v>155062299</v>
      </c>
      <c r="N27" s="31">
        <f t="shared" si="2"/>
        <v>143754028</v>
      </c>
      <c r="O27" s="31">
        <f t="shared" si="2"/>
        <v>-37315</v>
      </c>
      <c r="P27" s="31">
        <f t="shared" si="2"/>
        <v>1157360</v>
      </c>
      <c r="Q27" s="31">
        <f t="shared" si="2"/>
        <v>0</v>
      </c>
      <c r="R27" s="31">
        <f t="shared" si="2"/>
        <v>1120045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227121717</v>
      </c>
      <c r="X27" s="31">
        <f t="shared" si="2"/>
        <v>150597927</v>
      </c>
      <c r="Y27" s="31">
        <f t="shared" si="2"/>
        <v>76523790</v>
      </c>
      <c r="Z27" s="32">
        <f>+IF(X27&lt;&gt;0,+(Y27/X27)*100,0)</f>
        <v>50.813309003914775</v>
      </c>
      <c r="AA27" s="33">
        <f>+AA14+AA26</f>
        <v>200797269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5396439</v>
      </c>
      <c r="D33" s="18"/>
      <c r="E33" s="19"/>
      <c r="F33" s="20"/>
      <c r="G33" s="20"/>
      <c r="H33" s="20">
        <v>3358190</v>
      </c>
      <c r="I33" s="20"/>
      <c r="J33" s="20">
        <v>3358190</v>
      </c>
      <c r="K33" s="20">
        <v>60957</v>
      </c>
      <c r="L33" s="20"/>
      <c r="M33" s="20">
        <v>5427065</v>
      </c>
      <c r="N33" s="20">
        <v>5488022</v>
      </c>
      <c r="O33" s="20"/>
      <c r="P33" s="20">
        <v>92981</v>
      </c>
      <c r="Q33" s="20"/>
      <c r="R33" s="20">
        <v>92981</v>
      </c>
      <c r="S33" s="20"/>
      <c r="T33" s="20"/>
      <c r="U33" s="20"/>
      <c r="V33" s="20"/>
      <c r="W33" s="20">
        <v>8939193</v>
      </c>
      <c r="X33" s="20"/>
      <c r="Y33" s="20">
        <v>8939193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5396439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3358190</v>
      </c>
      <c r="I38" s="31">
        <f t="shared" si="3"/>
        <v>0</v>
      </c>
      <c r="J38" s="31">
        <f t="shared" si="3"/>
        <v>3358190</v>
      </c>
      <c r="K38" s="31">
        <f t="shared" si="3"/>
        <v>60957</v>
      </c>
      <c r="L38" s="31">
        <f t="shared" si="3"/>
        <v>0</v>
      </c>
      <c r="M38" s="31">
        <f t="shared" si="3"/>
        <v>5427065</v>
      </c>
      <c r="N38" s="31">
        <f t="shared" si="3"/>
        <v>5488022</v>
      </c>
      <c r="O38" s="31">
        <f t="shared" si="3"/>
        <v>0</v>
      </c>
      <c r="P38" s="31">
        <f t="shared" si="3"/>
        <v>92981</v>
      </c>
      <c r="Q38" s="31">
        <f t="shared" si="3"/>
        <v>0</v>
      </c>
      <c r="R38" s="31">
        <f t="shared" si="3"/>
        <v>92981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8939193</v>
      </c>
      <c r="X38" s="31">
        <f t="shared" si="3"/>
        <v>0</v>
      </c>
      <c r="Y38" s="31">
        <f t="shared" si="3"/>
        <v>8939193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5396439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3358190</v>
      </c>
      <c r="I45" s="31">
        <f t="shared" si="5"/>
        <v>0</v>
      </c>
      <c r="J45" s="31">
        <f t="shared" si="5"/>
        <v>3358190</v>
      </c>
      <c r="K45" s="31">
        <f t="shared" si="5"/>
        <v>60957</v>
      </c>
      <c r="L45" s="31">
        <f t="shared" si="5"/>
        <v>0</v>
      </c>
      <c r="M45" s="31">
        <f t="shared" si="5"/>
        <v>5427065</v>
      </c>
      <c r="N45" s="31">
        <f t="shared" si="5"/>
        <v>5488022</v>
      </c>
      <c r="O45" s="31">
        <f t="shared" si="5"/>
        <v>0</v>
      </c>
      <c r="P45" s="31">
        <f t="shared" si="5"/>
        <v>92981</v>
      </c>
      <c r="Q45" s="31">
        <f t="shared" si="5"/>
        <v>0</v>
      </c>
      <c r="R45" s="31">
        <f t="shared" si="5"/>
        <v>92981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8939193</v>
      </c>
      <c r="X45" s="31">
        <f t="shared" si="5"/>
        <v>0</v>
      </c>
      <c r="Y45" s="31">
        <f t="shared" si="5"/>
        <v>8939193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149329140</v>
      </c>
      <c r="D46" s="42">
        <f t="shared" si="6"/>
        <v>0</v>
      </c>
      <c r="E46" s="43">
        <f t="shared" si="6"/>
        <v>200797269</v>
      </c>
      <c r="F46" s="44">
        <f t="shared" si="6"/>
        <v>200797269</v>
      </c>
      <c r="G46" s="44">
        <f t="shared" si="6"/>
        <v>0</v>
      </c>
      <c r="H46" s="44">
        <f t="shared" si="6"/>
        <v>82365653</v>
      </c>
      <c r="I46" s="44">
        <f t="shared" si="6"/>
        <v>-3476199</v>
      </c>
      <c r="J46" s="44">
        <f t="shared" si="6"/>
        <v>78889454</v>
      </c>
      <c r="K46" s="44">
        <f t="shared" si="6"/>
        <v>-11369228</v>
      </c>
      <c r="L46" s="44">
        <f t="shared" si="6"/>
        <v>0</v>
      </c>
      <c r="M46" s="44">
        <f t="shared" si="6"/>
        <v>149635234</v>
      </c>
      <c r="N46" s="44">
        <f t="shared" si="6"/>
        <v>138266006</v>
      </c>
      <c r="O46" s="44">
        <f t="shared" si="6"/>
        <v>-37315</v>
      </c>
      <c r="P46" s="44">
        <f t="shared" si="6"/>
        <v>1064379</v>
      </c>
      <c r="Q46" s="44">
        <f t="shared" si="6"/>
        <v>0</v>
      </c>
      <c r="R46" s="44">
        <f t="shared" si="6"/>
        <v>1027064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218182524</v>
      </c>
      <c r="X46" s="44">
        <f t="shared" si="6"/>
        <v>150597927</v>
      </c>
      <c r="Y46" s="44">
        <f t="shared" si="6"/>
        <v>67584597</v>
      </c>
      <c r="Z46" s="45">
        <f>+IF(X46&lt;&gt;0,+(Y46/X46)*100,0)</f>
        <v>44.877508174465106</v>
      </c>
      <c r="AA46" s="46">
        <f>+AA27-AA45</f>
        <v>200797269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-145628822</v>
      </c>
      <c r="D48" s="18"/>
      <c r="E48" s="19"/>
      <c r="F48" s="20">
        <v>1674361</v>
      </c>
      <c r="G48" s="20"/>
      <c r="H48" s="20">
        <v>-107835733</v>
      </c>
      <c r="I48" s="20">
        <v>-764531</v>
      </c>
      <c r="J48" s="20">
        <v>-108600264</v>
      </c>
      <c r="K48" s="20">
        <v>777940</v>
      </c>
      <c r="L48" s="20"/>
      <c r="M48" s="20">
        <v>-145396419</v>
      </c>
      <c r="N48" s="20">
        <v>-144618479</v>
      </c>
      <c r="O48" s="20">
        <v>-53803</v>
      </c>
      <c r="P48" s="20">
        <v>1125508</v>
      </c>
      <c r="Q48" s="20">
        <v>-65984</v>
      </c>
      <c r="R48" s="20">
        <v>1005721</v>
      </c>
      <c r="S48" s="20"/>
      <c r="T48" s="20"/>
      <c r="U48" s="20"/>
      <c r="V48" s="20"/>
      <c r="W48" s="20">
        <v>-252213022</v>
      </c>
      <c r="X48" s="20">
        <v>669744</v>
      </c>
      <c r="Y48" s="20">
        <v>-252882766</v>
      </c>
      <c r="Z48" s="47">
        <v>-37758.123402374636</v>
      </c>
      <c r="AA48" s="22">
        <v>1674361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-145628822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1674361</v>
      </c>
      <c r="G51" s="52">
        <f t="shared" si="7"/>
        <v>0</v>
      </c>
      <c r="H51" s="52">
        <f t="shared" si="7"/>
        <v>-107835733</v>
      </c>
      <c r="I51" s="52">
        <f t="shared" si="7"/>
        <v>-764531</v>
      </c>
      <c r="J51" s="52">
        <f t="shared" si="7"/>
        <v>-108600264</v>
      </c>
      <c r="K51" s="52">
        <f t="shared" si="7"/>
        <v>777940</v>
      </c>
      <c r="L51" s="52">
        <f t="shared" si="7"/>
        <v>0</v>
      </c>
      <c r="M51" s="52">
        <f t="shared" si="7"/>
        <v>-145396419</v>
      </c>
      <c r="N51" s="52">
        <f t="shared" si="7"/>
        <v>-144618479</v>
      </c>
      <c r="O51" s="52">
        <f t="shared" si="7"/>
        <v>-53803</v>
      </c>
      <c r="P51" s="52">
        <f t="shared" si="7"/>
        <v>1125508</v>
      </c>
      <c r="Q51" s="52">
        <f t="shared" si="7"/>
        <v>-65984</v>
      </c>
      <c r="R51" s="52">
        <f t="shared" si="7"/>
        <v>1005721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-252213022</v>
      </c>
      <c r="X51" s="52">
        <f t="shared" si="7"/>
        <v>669744</v>
      </c>
      <c r="Y51" s="52">
        <f t="shared" si="7"/>
        <v>-252882766</v>
      </c>
      <c r="Z51" s="53">
        <f>+IF(X51&lt;&gt;0,+(Y51/X51)*100,0)</f>
        <v>-37758.123402374636</v>
      </c>
      <c r="AA51" s="54">
        <f>SUM(AA48:AA50)</f>
        <v>1674361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-320077</v>
      </c>
      <c r="R6" s="20">
        <v>-320077</v>
      </c>
      <c r="S6" s="20"/>
      <c r="T6" s="20"/>
      <c r="U6" s="20"/>
      <c r="V6" s="20"/>
      <c r="W6" s="20">
        <v>-320077</v>
      </c>
      <c r="X6" s="20"/>
      <c r="Y6" s="20">
        <v>-320077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330</v>
      </c>
      <c r="R8" s="20">
        <v>330</v>
      </c>
      <c r="S8" s="20"/>
      <c r="T8" s="20"/>
      <c r="U8" s="20"/>
      <c r="V8" s="20"/>
      <c r="W8" s="20">
        <v>330</v>
      </c>
      <c r="X8" s="20"/>
      <c r="Y8" s="20">
        <v>330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>
        <v>40359</v>
      </c>
      <c r="R12" s="24">
        <v>40359</v>
      </c>
      <c r="S12" s="24"/>
      <c r="T12" s="20"/>
      <c r="U12" s="24"/>
      <c r="V12" s="24"/>
      <c r="W12" s="24">
        <v>40359</v>
      </c>
      <c r="X12" s="20"/>
      <c r="Y12" s="24">
        <v>40359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-279388</v>
      </c>
      <c r="R14" s="31">
        <f t="shared" si="0"/>
        <v>-279388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-279388</v>
      </c>
      <c r="X14" s="31">
        <f t="shared" si="0"/>
        <v>0</v>
      </c>
      <c r="Y14" s="31">
        <f t="shared" si="0"/>
        <v>-279388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-3272351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-3272351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-3272351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-279388</v>
      </c>
      <c r="R27" s="31">
        <f t="shared" si="2"/>
        <v>-279388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-279388</v>
      </c>
      <c r="X27" s="31">
        <f t="shared" si="2"/>
        <v>0</v>
      </c>
      <c r="Y27" s="31">
        <f t="shared" si="2"/>
        <v>-279388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2537</v>
      </c>
      <c r="R33" s="20">
        <v>2537</v>
      </c>
      <c r="S33" s="20"/>
      <c r="T33" s="20"/>
      <c r="U33" s="20"/>
      <c r="V33" s="20"/>
      <c r="W33" s="20">
        <v>2537</v>
      </c>
      <c r="X33" s="20"/>
      <c r="Y33" s="20">
        <v>2537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2537</v>
      </c>
      <c r="R38" s="31">
        <f t="shared" si="3"/>
        <v>2537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2537</v>
      </c>
      <c r="X38" s="31">
        <f t="shared" si="3"/>
        <v>0</v>
      </c>
      <c r="Y38" s="31">
        <f t="shared" si="3"/>
        <v>2537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2537</v>
      </c>
      <c r="R45" s="31">
        <f t="shared" si="5"/>
        <v>2537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2537</v>
      </c>
      <c r="X45" s="31">
        <f t="shared" si="5"/>
        <v>0</v>
      </c>
      <c r="Y45" s="31">
        <f t="shared" si="5"/>
        <v>2537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-3272351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-281925</v>
      </c>
      <c r="R46" s="44">
        <f t="shared" si="6"/>
        <v>-281925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-281925</v>
      </c>
      <c r="X46" s="44">
        <f t="shared" si="6"/>
        <v>0</v>
      </c>
      <c r="Y46" s="44">
        <f t="shared" si="6"/>
        <v>-281925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-18</v>
      </c>
      <c r="F6" s="20">
        <v>17637585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13228200</v>
      </c>
      <c r="Y6" s="20">
        <v>-13228200</v>
      </c>
      <c r="Z6" s="21">
        <v>-100</v>
      </c>
      <c r="AA6" s="22">
        <v>17637585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44630002</v>
      </c>
      <c r="D8" s="18"/>
      <c r="E8" s="19">
        <v>37915060</v>
      </c>
      <c r="F8" s="20">
        <v>35408621</v>
      </c>
      <c r="G8" s="20">
        <v>980889</v>
      </c>
      <c r="H8" s="20">
        <v>982951</v>
      </c>
      <c r="I8" s="20">
        <v>1078082</v>
      </c>
      <c r="J8" s="20">
        <v>3041922</v>
      </c>
      <c r="K8" s="20">
        <v>1075605</v>
      </c>
      <c r="L8" s="20">
        <v>1075200</v>
      </c>
      <c r="M8" s="20">
        <v>1113148</v>
      </c>
      <c r="N8" s="20">
        <v>3263953</v>
      </c>
      <c r="O8" s="20">
        <v>1045421</v>
      </c>
      <c r="P8" s="20">
        <v>1097546</v>
      </c>
      <c r="Q8" s="20">
        <v>989284</v>
      </c>
      <c r="R8" s="20">
        <v>3132251</v>
      </c>
      <c r="S8" s="20"/>
      <c r="T8" s="20"/>
      <c r="U8" s="20"/>
      <c r="V8" s="20"/>
      <c r="W8" s="20">
        <v>9438126</v>
      </c>
      <c r="X8" s="20">
        <v>26556453</v>
      </c>
      <c r="Y8" s="20">
        <v>-17118327</v>
      </c>
      <c r="Z8" s="21">
        <v>-64.460140817751537</v>
      </c>
      <c r="AA8" s="22">
        <v>35408621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5567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4176</v>
      </c>
      <c r="Y12" s="24">
        <v>-4176</v>
      </c>
      <c r="Z12" s="25">
        <v>-100</v>
      </c>
      <c r="AA12" s="26">
        <v>5567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44630002</v>
      </c>
      <c r="D14" s="29">
        <f>SUM(D6:D13)</f>
        <v>0</v>
      </c>
      <c r="E14" s="30">
        <f t="shared" si="0"/>
        <v>37915042</v>
      </c>
      <c r="F14" s="31">
        <f t="shared" si="0"/>
        <v>53051773</v>
      </c>
      <c r="G14" s="31">
        <f t="shared" si="0"/>
        <v>980889</v>
      </c>
      <c r="H14" s="31">
        <f t="shared" si="0"/>
        <v>982951</v>
      </c>
      <c r="I14" s="31">
        <f t="shared" si="0"/>
        <v>1078082</v>
      </c>
      <c r="J14" s="31">
        <f t="shared" si="0"/>
        <v>3041922</v>
      </c>
      <c r="K14" s="31">
        <f t="shared" si="0"/>
        <v>1075605</v>
      </c>
      <c r="L14" s="31">
        <f t="shared" si="0"/>
        <v>1075200</v>
      </c>
      <c r="M14" s="31">
        <f t="shared" si="0"/>
        <v>1113148</v>
      </c>
      <c r="N14" s="31">
        <f t="shared" si="0"/>
        <v>3263953</v>
      </c>
      <c r="O14" s="31">
        <f t="shared" si="0"/>
        <v>1045421</v>
      </c>
      <c r="P14" s="31">
        <f t="shared" si="0"/>
        <v>1097546</v>
      </c>
      <c r="Q14" s="31">
        <f t="shared" si="0"/>
        <v>989284</v>
      </c>
      <c r="R14" s="31">
        <f t="shared" si="0"/>
        <v>3132251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9438126</v>
      </c>
      <c r="X14" s="31">
        <f t="shared" si="0"/>
        <v>39788829</v>
      </c>
      <c r="Y14" s="31">
        <f t="shared" si="0"/>
        <v>-30350703</v>
      </c>
      <c r="Z14" s="32">
        <f>+IF(X14&lt;&gt;0,+(Y14/X14)*100,0)</f>
        <v>-76.279457734229865</v>
      </c>
      <c r="AA14" s="33">
        <f>SUM(AA6:AA13)</f>
        <v>53051773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11721874</v>
      </c>
      <c r="D18" s="18"/>
      <c r="E18" s="19"/>
      <c r="F18" s="20"/>
      <c r="G18" s="24">
        <v>66343</v>
      </c>
      <c r="H18" s="24">
        <v>-66343</v>
      </c>
      <c r="I18" s="24">
        <v>1809890</v>
      </c>
      <c r="J18" s="20">
        <v>1809890</v>
      </c>
      <c r="K18" s="24">
        <v>1722737</v>
      </c>
      <c r="L18" s="24">
        <v>5664848</v>
      </c>
      <c r="M18" s="20">
        <v>1229977</v>
      </c>
      <c r="N18" s="24">
        <v>8617562</v>
      </c>
      <c r="O18" s="24"/>
      <c r="P18" s="24">
        <v>-2003683</v>
      </c>
      <c r="Q18" s="20">
        <v>551949</v>
      </c>
      <c r="R18" s="24">
        <v>-1451734</v>
      </c>
      <c r="S18" s="24"/>
      <c r="T18" s="20"/>
      <c r="U18" s="24"/>
      <c r="V18" s="24"/>
      <c r="W18" s="24">
        <v>8975718</v>
      </c>
      <c r="X18" s="20"/>
      <c r="Y18" s="24">
        <v>8975718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11721874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66343</v>
      </c>
      <c r="H26" s="36">
        <f t="shared" si="1"/>
        <v>-66343</v>
      </c>
      <c r="I26" s="36">
        <f t="shared" si="1"/>
        <v>1809890</v>
      </c>
      <c r="J26" s="36">
        <f t="shared" si="1"/>
        <v>1809890</v>
      </c>
      <c r="K26" s="36">
        <f t="shared" si="1"/>
        <v>1722737</v>
      </c>
      <c r="L26" s="36">
        <f t="shared" si="1"/>
        <v>5664848</v>
      </c>
      <c r="M26" s="36">
        <f t="shared" si="1"/>
        <v>1229977</v>
      </c>
      <c r="N26" s="36">
        <f t="shared" si="1"/>
        <v>8617562</v>
      </c>
      <c r="O26" s="36">
        <f t="shared" si="1"/>
        <v>0</v>
      </c>
      <c r="P26" s="36">
        <f t="shared" si="1"/>
        <v>-2003683</v>
      </c>
      <c r="Q26" s="36">
        <f t="shared" si="1"/>
        <v>551949</v>
      </c>
      <c r="R26" s="36">
        <f t="shared" si="1"/>
        <v>-1451734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8975718</v>
      </c>
      <c r="X26" s="36">
        <f t="shared" si="1"/>
        <v>0</v>
      </c>
      <c r="Y26" s="36">
        <f t="shared" si="1"/>
        <v>8975718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56351876</v>
      </c>
      <c r="D27" s="29">
        <f>+D14+D26</f>
        <v>0</v>
      </c>
      <c r="E27" s="30">
        <f t="shared" si="2"/>
        <v>37915042</v>
      </c>
      <c r="F27" s="31">
        <f t="shared" si="2"/>
        <v>53051773</v>
      </c>
      <c r="G27" s="31">
        <f t="shared" si="2"/>
        <v>1047232</v>
      </c>
      <c r="H27" s="31">
        <f t="shared" si="2"/>
        <v>916608</v>
      </c>
      <c r="I27" s="31">
        <f t="shared" si="2"/>
        <v>2887972</v>
      </c>
      <c r="J27" s="31">
        <f t="shared" si="2"/>
        <v>4851812</v>
      </c>
      <c r="K27" s="31">
        <f t="shared" si="2"/>
        <v>2798342</v>
      </c>
      <c r="L27" s="31">
        <f t="shared" si="2"/>
        <v>6740048</v>
      </c>
      <c r="M27" s="31">
        <f t="shared" si="2"/>
        <v>2343125</v>
      </c>
      <c r="N27" s="31">
        <f t="shared" si="2"/>
        <v>11881515</v>
      </c>
      <c r="O27" s="31">
        <f t="shared" si="2"/>
        <v>1045421</v>
      </c>
      <c r="P27" s="31">
        <f t="shared" si="2"/>
        <v>-906137</v>
      </c>
      <c r="Q27" s="31">
        <f t="shared" si="2"/>
        <v>1541233</v>
      </c>
      <c r="R27" s="31">
        <f t="shared" si="2"/>
        <v>1680517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18413844</v>
      </c>
      <c r="X27" s="31">
        <f t="shared" si="2"/>
        <v>39788829</v>
      </c>
      <c r="Y27" s="31">
        <f t="shared" si="2"/>
        <v>-21374985</v>
      </c>
      <c r="Z27" s="32">
        <f>+IF(X27&lt;&gt;0,+(Y27/X27)*100,0)</f>
        <v>-53.721070806079766</v>
      </c>
      <c r="AA27" s="33">
        <f>+AA14+AA26</f>
        <v>53051773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301413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226071</v>
      </c>
      <c r="Y33" s="20">
        <v>-226071</v>
      </c>
      <c r="Z33" s="21">
        <v>-100</v>
      </c>
      <c r="AA33" s="22">
        <v>301413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1180267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885195</v>
      </c>
      <c r="Y36" s="20">
        <v>-885195</v>
      </c>
      <c r="Z36" s="21">
        <v>-100</v>
      </c>
      <c r="AA36" s="22">
        <v>1180267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1481680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1111266</v>
      </c>
      <c r="Y38" s="31">
        <f t="shared" si="3"/>
        <v>-1111266</v>
      </c>
      <c r="Z38" s="32">
        <f>+IF(X38&lt;&gt;0,+(Y38/X38)*100,0)</f>
        <v>-100</v>
      </c>
      <c r="AA38" s="33">
        <f>SUM(AA30:AA37)</f>
        <v>1481680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1481680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1111266</v>
      </c>
      <c r="Y45" s="31">
        <f t="shared" si="5"/>
        <v>-1111266</v>
      </c>
      <c r="Z45" s="32">
        <f>+IF(X45&lt;&gt;0,+(Y45/X45)*100,0)</f>
        <v>-100</v>
      </c>
      <c r="AA45" s="33">
        <f>+AA38+AA44</f>
        <v>1481680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56351876</v>
      </c>
      <c r="D46" s="42">
        <f t="shared" si="6"/>
        <v>0</v>
      </c>
      <c r="E46" s="43">
        <f t="shared" si="6"/>
        <v>37915042</v>
      </c>
      <c r="F46" s="44">
        <f t="shared" si="6"/>
        <v>51570093</v>
      </c>
      <c r="G46" s="44">
        <f t="shared" si="6"/>
        <v>1047232</v>
      </c>
      <c r="H46" s="44">
        <f t="shared" si="6"/>
        <v>916608</v>
      </c>
      <c r="I46" s="44">
        <f t="shared" si="6"/>
        <v>2887972</v>
      </c>
      <c r="J46" s="44">
        <f t="shared" si="6"/>
        <v>4851812</v>
      </c>
      <c r="K46" s="44">
        <f t="shared" si="6"/>
        <v>2798342</v>
      </c>
      <c r="L46" s="44">
        <f t="shared" si="6"/>
        <v>6740048</v>
      </c>
      <c r="M46" s="44">
        <f t="shared" si="6"/>
        <v>2343125</v>
      </c>
      <c r="N46" s="44">
        <f t="shared" si="6"/>
        <v>11881515</v>
      </c>
      <c r="O46" s="44">
        <f t="shared" si="6"/>
        <v>1045421</v>
      </c>
      <c r="P46" s="44">
        <f t="shared" si="6"/>
        <v>-906137</v>
      </c>
      <c r="Q46" s="44">
        <f t="shared" si="6"/>
        <v>1541233</v>
      </c>
      <c r="R46" s="44">
        <f t="shared" si="6"/>
        <v>1680517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18413844</v>
      </c>
      <c r="X46" s="44">
        <f t="shared" si="6"/>
        <v>38677563</v>
      </c>
      <c r="Y46" s="44">
        <f t="shared" si="6"/>
        <v>-20263719</v>
      </c>
      <c r="Z46" s="45">
        <f>+IF(X46&lt;&gt;0,+(Y46/X46)*100,0)</f>
        <v>-52.391405839090744</v>
      </c>
      <c r="AA46" s="46">
        <f>+AA27-AA45</f>
        <v>51570093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-2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-2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-2874919</v>
      </c>
      <c r="D8" s="18"/>
      <c r="E8" s="19"/>
      <c r="F8" s="20"/>
      <c r="G8" s="20">
        <v>-192630</v>
      </c>
      <c r="H8" s="20">
        <v>-151034</v>
      </c>
      <c r="I8" s="20">
        <v>-119926</v>
      </c>
      <c r="J8" s="20">
        <v>-463590</v>
      </c>
      <c r="K8" s="20">
        <v>-191609</v>
      </c>
      <c r="L8" s="20">
        <v>-7195</v>
      </c>
      <c r="M8" s="20">
        <v>-317965</v>
      </c>
      <c r="N8" s="20">
        <v>-516769</v>
      </c>
      <c r="O8" s="20">
        <v>-89326</v>
      </c>
      <c r="P8" s="20">
        <v>17927</v>
      </c>
      <c r="Q8" s="20">
        <v>-98762</v>
      </c>
      <c r="R8" s="20">
        <v>-170161</v>
      </c>
      <c r="S8" s="20"/>
      <c r="T8" s="20"/>
      <c r="U8" s="20"/>
      <c r="V8" s="20"/>
      <c r="W8" s="20">
        <v>-1150520</v>
      </c>
      <c r="X8" s="20"/>
      <c r="Y8" s="20">
        <v>-1150520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-2874919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-192630</v>
      </c>
      <c r="H14" s="31">
        <f t="shared" si="0"/>
        <v>-151034</v>
      </c>
      <c r="I14" s="31">
        <f t="shared" si="0"/>
        <v>-119926</v>
      </c>
      <c r="J14" s="31">
        <f t="shared" si="0"/>
        <v>-463590</v>
      </c>
      <c r="K14" s="31">
        <f t="shared" si="0"/>
        <v>-191609</v>
      </c>
      <c r="L14" s="31">
        <f t="shared" si="0"/>
        <v>-7195</v>
      </c>
      <c r="M14" s="31">
        <f t="shared" si="0"/>
        <v>-317965</v>
      </c>
      <c r="N14" s="31">
        <f t="shared" si="0"/>
        <v>-516769</v>
      </c>
      <c r="O14" s="31">
        <f t="shared" si="0"/>
        <v>-89326</v>
      </c>
      <c r="P14" s="31">
        <f t="shared" si="0"/>
        <v>17927</v>
      </c>
      <c r="Q14" s="31">
        <f t="shared" si="0"/>
        <v>-98762</v>
      </c>
      <c r="R14" s="31">
        <f t="shared" si="0"/>
        <v>-170161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-1150520</v>
      </c>
      <c r="X14" s="31">
        <f t="shared" si="0"/>
        <v>0</v>
      </c>
      <c r="Y14" s="31">
        <f t="shared" si="0"/>
        <v>-1150520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295452640</v>
      </c>
      <c r="D18" s="18"/>
      <c r="E18" s="19">
        <v>163018997</v>
      </c>
      <c r="F18" s="20">
        <v>163018997</v>
      </c>
      <c r="G18" s="24"/>
      <c r="H18" s="24"/>
      <c r="I18" s="24"/>
      <c r="J18" s="20"/>
      <c r="K18" s="24"/>
      <c r="L18" s="24"/>
      <c r="M18" s="20">
        <v>1433977</v>
      </c>
      <c r="N18" s="24">
        <v>1433977</v>
      </c>
      <c r="O18" s="24">
        <v>1194244</v>
      </c>
      <c r="P18" s="24">
        <v>379196</v>
      </c>
      <c r="Q18" s="20">
        <v>495463</v>
      </c>
      <c r="R18" s="24">
        <v>2068903</v>
      </c>
      <c r="S18" s="24"/>
      <c r="T18" s="20"/>
      <c r="U18" s="24"/>
      <c r="V18" s="24"/>
      <c r="W18" s="24">
        <v>3502880</v>
      </c>
      <c r="X18" s="20">
        <v>122264235</v>
      </c>
      <c r="Y18" s="24">
        <v>-118761355</v>
      </c>
      <c r="Z18" s="25">
        <v>-97.134992093149734</v>
      </c>
      <c r="AA18" s="26">
        <v>163018997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295452640</v>
      </c>
      <c r="D26" s="29">
        <f t="shared" ref="D26:Y26" si="1">SUM(D16:D25)</f>
        <v>0</v>
      </c>
      <c r="E26" s="35">
        <f t="shared" si="1"/>
        <v>163018997</v>
      </c>
      <c r="F26" s="36">
        <f t="shared" si="1"/>
        <v>163018997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1433977</v>
      </c>
      <c r="N26" s="36">
        <f t="shared" si="1"/>
        <v>1433977</v>
      </c>
      <c r="O26" s="36">
        <f t="shared" si="1"/>
        <v>1194244</v>
      </c>
      <c r="P26" s="36">
        <f t="shared" si="1"/>
        <v>379196</v>
      </c>
      <c r="Q26" s="36">
        <f t="shared" si="1"/>
        <v>495463</v>
      </c>
      <c r="R26" s="36">
        <f t="shared" si="1"/>
        <v>2068903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3502880</v>
      </c>
      <c r="X26" s="36">
        <f t="shared" si="1"/>
        <v>122264235</v>
      </c>
      <c r="Y26" s="36">
        <f t="shared" si="1"/>
        <v>-118761355</v>
      </c>
      <c r="Z26" s="37">
        <f>+IF(X26&lt;&gt;0,+(Y26/X26)*100,0)</f>
        <v>-97.134992093149734</v>
      </c>
      <c r="AA26" s="38">
        <f>SUM(AA16:AA25)</f>
        <v>163018997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292577721</v>
      </c>
      <c r="D27" s="29">
        <f>+D14+D26</f>
        <v>0</v>
      </c>
      <c r="E27" s="30">
        <f t="shared" si="2"/>
        <v>163018997</v>
      </c>
      <c r="F27" s="31">
        <f t="shared" si="2"/>
        <v>163018997</v>
      </c>
      <c r="G27" s="31">
        <f t="shared" si="2"/>
        <v>-192630</v>
      </c>
      <c r="H27" s="31">
        <f t="shared" si="2"/>
        <v>-151034</v>
      </c>
      <c r="I27" s="31">
        <f t="shared" si="2"/>
        <v>-119926</v>
      </c>
      <c r="J27" s="31">
        <f t="shared" si="2"/>
        <v>-463590</v>
      </c>
      <c r="K27" s="31">
        <f t="shared" si="2"/>
        <v>-191609</v>
      </c>
      <c r="L27" s="31">
        <f t="shared" si="2"/>
        <v>-7195</v>
      </c>
      <c r="M27" s="31">
        <f t="shared" si="2"/>
        <v>1116012</v>
      </c>
      <c r="N27" s="31">
        <f t="shared" si="2"/>
        <v>917208</v>
      </c>
      <c r="O27" s="31">
        <f t="shared" si="2"/>
        <v>1104918</v>
      </c>
      <c r="P27" s="31">
        <f t="shared" si="2"/>
        <v>397123</v>
      </c>
      <c r="Q27" s="31">
        <f t="shared" si="2"/>
        <v>396701</v>
      </c>
      <c r="R27" s="31">
        <f t="shared" si="2"/>
        <v>1898742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2352360</v>
      </c>
      <c r="X27" s="31">
        <f t="shared" si="2"/>
        <v>122264235</v>
      </c>
      <c r="Y27" s="31">
        <f t="shared" si="2"/>
        <v>-119911875</v>
      </c>
      <c r="Z27" s="32">
        <f>+IF(X27&lt;&gt;0,+(Y27/X27)*100,0)</f>
        <v>-98.076003174599663</v>
      </c>
      <c r="AA27" s="33">
        <f>+AA14+AA26</f>
        <v>163018997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292577721</v>
      </c>
      <c r="D46" s="42">
        <f t="shared" si="6"/>
        <v>0</v>
      </c>
      <c r="E46" s="43">
        <f t="shared" si="6"/>
        <v>163018997</v>
      </c>
      <c r="F46" s="44">
        <f t="shared" si="6"/>
        <v>163018997</v>
      </c>
      <c r="G46" s="44">
        <f t="shared" si="6"/>
        <v>-192630</v>
      </c>
      <c r="H46" s="44">
        <f t="shared" si="6"/>
        <v>-151034</v>
      </c>
      <c r="I46" s="44">
        <f t="shared" si="6"/>
        <v>-119926</v>
      </c>
      <c r="J46" s="44">
        <f t="shared" si="6"/>
        <v>-463590</v>
      </c>
      <c r="K46" s="44">
        <f t="shared" si="6"/>
        <v>-191609</v>
      </c>
      <c r="L46" s="44">
        <f t="shared" si="6"/>
        <v>-7195</v>
      </c>
      <c r="M46" s="44">
        <f t="shared" si="6"/>
        <v>1116012</v>
      </c>
      <c r="N46" s="44">
        <f t="shared" si="6"/>
        <v>917208</v>
      </c>
      <c r="O46" s="44">
        <f t="shared" si="6"/>
        <v>1104918</v>
      </c>
      <c r="P46" s="44">
        <f t="shared" si="6"/>
        <v>397123</v>
      </c>
      <c r="Q46" s="44">
        <f t="shared" si="6"/>
        <v>396701</v>
      </c>
      <c r="R46" s="44">
        <f t="shared" si="6"/>
        <v>1898742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2352360</v>
      </c>
      <c r="X46" s="44">
        <f t="shared" si="6"/>
        <v>122264235</v>
      </c>
      <c r="Y46" s="44">
        <f t="shared" si="6"/>
        <v>-119911875</v>
      </c>
      <c r="Z46" s="45">
        <f>+IF(X46&lt;&gt;0,+(Y46/X46)*100,0)</f>
        <v>-98.076003174599663</v>
      </c>
      <c r="AA46" s="46">
        <f>+AA27-AA45</f>
        <v>163018997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303140</v>
      </c>
      <c r="H6" s="20">
        <v>1024090</v>
      </c>
      <c r="I6" s="20">
        <v>3808</v>
      </c>
      <c r="J6" s="20">
        <v>1331038</v>
      </c>
      <c r="K6" s="20">
        <v>-1138932</v>
      </c>
      <c r="L6" s="20">
        <v>609530</v>
      </c>
      <c r="M6" s="20">
        <v>574467</v>
      </c>
      <c r="N6" s="20">
        <v>45065</v>
      </c>
      <c r="O6" s="20">
        <v>471120</v>
      </c>
      <c r="P6" s="20">
        <v>-325719</v>
      </c>
      <c r="Q6" s="20">
        <v>645556</v>
      </c>
      <c r="R6" s="20">
        <v>790957</v>
      </c>
      <c r="S6" s="20"/>
      <c r="T6" s="20"/>
      <c r="U6" s="20"/>
      <c r="V6" s="20"/>
      <c r="W6" s="20">
        <v>2167060</v>
      </c>
      <c r="X6" s="20"/>
      <c r="Y6" s="20">
        <v>2167060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13365855</v>
      </c>
      <c r="D8" s="18"/>
      <c r="E8" s="19">
        <v>2295651</v>
      </c>
      <c r="F8" s="20">
        <v>2295651</v>
      </c>
      <c r="G8" s="20">
        <v>952337</v>
      </c>
      <c r="H8" s="20">
        <v>155707</v>
      </c>
      <c r="I8" s="20">
        <v>660902</v>
      </c>
      <c r="J8" s="20">
        <v>1768946</v>
      </c>
      <c r="K8" s="20">
        <v>1153788</v>
      </c>
      <c r="L8" s="20">
        <v>1136041</v>
      </c>
      <c r="M8" s="20">
        <v>787958</v>
      </c>
      <c r="N8" s="20">
        <v>3077787</v>
      </c>
      <c r="O8" s="20">
        <v>1120322</v>
      </c>
      <c r="P8" s="20">
        <v>1353352</v>
      </c>
      <c r="Q8" s="20">
        <v>882509</v>
      </c>
      <c r="R8" s="20">
        <v>3356183</v>
      </c>
      <c r="S8" s="20"/>
      <c r="T8" s="20"/>
      <c r="U8" s="20"/>
      <c r="V8" s="20"/>
      <c r="W8" s="20">
        <v>8202916</v>
      </c>
      <c r="X8" s="20">
        <v>1721727</v>
      </c>
      <c r="Y8" s="20">
        <v>6481189</v>
      </c>
      <c r="Z8" s="21">
        <v>376.43534660256825</v>
      </c>
      <c r="AA8" s="22">
        <v>2295651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>
        <v>75564</v>
      </c>
      <c r="J12" s="20">
        <v>75564</v>
      </c>
      <c r="K12" s="24">
        <v>218855</v>
      </c>
      <c r="L12" s="24"/>
      <c r="M12" s="20"/>
      <c r="N12" s="24">
        <v>218855</v>
      </c>
      <c r="O12" s="24"/>
      <c r="P12" s="24">
        <v>53082</v>
      </c>
      <c r="Q12" s="20"/>
      <c r="R12" s="24">
        <v>53082</v>
      </c>
      <c r="S12" s="24"/>
      <c r="T12" s="20"/>
      <c r="U12" s="24"/>
      <c r="V12" s="24"/>
      <c r="W12" s="24">
        <v>347501</v>
      </c>
      <c r="X12" s="20"/>
      <c r="Y12" s="24">
        <v>347501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13365855</v>
      </c>
      <c r="D14" s="29">
        <f>SUM(D6:D13)</f>
        <v>0</v>
      </c>
      <c r="E14" s="30">
        <f t="shared" si="0"/>
        <v>2295651</v>
      </c>
      <c r="F14" s="31">
        <f t="shared" si="0"/>
        <v>2295651</v>
      </c>
      <c r="G14" s="31">
        <f t="shared" si="0"/>
        <v>1255477</v>
      </c>
      <c r="H14" s="31">
        <f t="shared" si="0"/>
        <v>1179797</v>
      </c>
      <c r="I14" s="31">
        <f t="shared" si="0"/>
        <v>740274</v>
      </c>
      <c r="J14" s="31">
        <f t="shared" si="0"/>
        <v>3175548</v>
      </c>
      <c r="K14" s="31">
        <f t="shared" si="0"/>
        <v>233711</v>
      </c>
      <c r="L14" s="31">
        <f t="shared" si="0"/>
        <v>1745571</v>
      </c>
      <c r="M14" s="31">
        <f t="shared" si="0"/>
        <v>1362425</v>
      </c>
      <c r="N14" s="31">
        <f t="shared" si="0"/>
        <v>3341707</v>
      </c>
      <c r="O14" s="31">
        <f t="shared" si="0"/>
        <v>1591442</v>
      </c>
      <c r="P14" s="31">
        <f t="shared" si="0"/>
        <v>1080715</v>
      </c>
      <c r="Q14" s="31">
        <f t="shared" si="0"/>
        <v>1528065</v>
      </c>
      <c r="R14" s="31">
        <f t="shared" si="0"/>
        <v>4200222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10717477</v>
      </c>
      <c r="X14" s="31">
        <f t="shared" si="0"/>
        <v>1721727</v>
      </c>
      <c r="Y14" s="31">
        <f t="shared" si="0"/>
        <v>8995750</v>
      </c>
      <c r="Z14" s="32">
        <f>+IF(X14&lt;&gt;0,+(Y14/X14)*100,0)</f>
        <v>522.48411043098008</v>
      </c>
      <c r="AA14" s="33">
        <f>SUM(AA6:AA13)</f>
        <v>2295651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61685618</v>
      </c>
      <c r="F18" s="20">
        <v>61685618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46264212</v>
      </c>
      <c r="Y18" s="24">
        <v>-46264212</v>
      </c>
      <c r="Z18" s="25">
        <v>-100</v>
      </c>
      <c r="AA18" s="26">
        <v>61685618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61685618</v>
      </c>
      <c r="F26" s="36">
        <f t="shared" si="1"/>
        <v>61685618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46264212</v>
      </c>
      <c r="Y26" s="36">
        <f t="shared" si="1"/>
        <v>-46264212</v>
      </c>
      <c r="Z26" s="37">
        <f>+IF(X26&lt;&gt;0,+(Y26/X26)*100,0)</f>
        <v>-100</v>
      </c>
      <c r="AA26" s="38">
        <f>SUM(AA16:AA25)</f>
        <v>61685618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13365855</v>
      </c>
      <c r="D27" s="29">
        <f>+D14+D26</f>
        <v>0</v>
      </c>
      <c r="E27" s="30">
        <f t="shared" si="2"/>
        <v>63981269</v>
      </c>
      <c r="F27" s="31">
        <f t="shared" si="2"/>
        <v>63981269</v>
      </c>
      <c r="G27" s="31">
        <f t="shared" si="2"/>
        <v>1255477</v>
      </c>
      <c r="H27" s="31">
        <f t="shared" si="2"/>
        <v>1179797</v>
      </c>
      <c r="I27" s="31">
        <f t="shared" si="2"/>
        <v>740274</v>
      </c>
      <c r="J27" s="31">
        <f t="shared" si="2"/>
        <v>3175548</v>
      </c>
      <c r="K27" s="31">
        <f t="shared" si="2"/>
        <v>233711</v>
      </c>
      <c r="L27" s="31">
        <f t="shared" si="2"/>
        <v>1745571</v>
      </c>
      <c r="M27" s="31">
        <f t="shared" si="2"/>
        <v>1362425</v>
      </c>
      <c r="N27" s="31">
        <f t="shared" si="2"/>
        <v>3341707</v>
      </c>
      <c r="O27" s="31">
        <f t="shared" si="2"/>
        <v>1591442</v>
      </c>
      <c r="P27" s="31">
        <f t="shared" si="2"/>
        <v>1080715</v>
      </c>
      <c r="Q27" s="31">
        <f t="shared" si="2"/>
        <v>1528065</v>
      </c>
      <c r="R27" s="31">
        <f t="shared" si="2"/>
        <v>4200222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10717477</v>
      </c>
      <c r="X27" s="31">
        <f t="shared" si="2"/>
        <v>47985939</v>
      </c>
      <c r="Y27" s="31">
        <f t="shared" si="2"/>
        <v>-37268462</v>
      </c>
      <c r="Z27" s="32">
        <f>+IF(X27&lt;&gt;0,+(Y27/X27)*100,0)</f>
        <v>-77.665380268999215</v>
      </c>
      <c r="AA27" s="33">
        <f>+AA14+AA26</f>
        <v>63981269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958460</v>
      </c>
      <c r="F33" s="20">
        <v>958460</v>
      </c>
      <c r="G33" s="20"/>
      <c r="H33" s="20"/>
      <c r="I33" s="20"/>
      <c r="J33" s="20"/>
      <c r="K33" s="20">
        <v>503458</v>
      </c>
      <c r="L33" s="20">
        <v>710562</v>
      </c>
      <c r="M33" s="20"/>
      <c r="N33" s="20">
        <v>1214020</v>
      </c>
      <c r="O33" s="20"/>
      <c r="P33" s="20">
        <v>-569581</v>
      </c>
      <c r="Q33" s="20"/>
      <c r="R33" s="20">
        <v>-569581</v>
      </c>
      <c r="S33" s="20"/>
      <c r="T33" s="20"/>
      <c r="U33" s="20"/>
      <c r="V33" s="20"/>
      <c r="W33" s="20">
        <v>644439</v>
      </c>
      <c r="X33" s="20">
        <v>718848</v>
      </c>
      <c r="Y33" s="20">
        <v>-74409</v>
      </c>
      <c r="Z33" s="21">
        <v>-10.351145165598291</v>
      </c>
      <c r="AA33" s="22">
        <v>958460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958460</v>
      </c>
      <c r="F38" s="31">
        <f t="shared" si="3"/>
        <v>958460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503458</v>
      </c>
      <c r="L38" s="31">
        <f t="shared" si="3"/>
        <v>710562</v>
      </c>
      <c r="M38" s="31">
        <f t="shared" si="3"/>
        <v>0</v>
      </c>
      <c r="N38" s="31">
        <f t="shared" si="3"/>
        <v>1214020</v>
      </c>
      <c r="O38" s="31">
        <f t="shared" si="3"/>
        <v>0</v>
      </c>
      <c r="P38" s="31">
        <f t="shared" si="3"/>
        <v>-569581</v>
      </c>
      <c r="Q38" s="31">
        <f t="shared" si="3"/>
        <v>0</v>
      </c>
      <c r="R38" s="31">
        <f t="shared" si="3"/>
        <v>-569581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644439</v>
      </c>
      <c r="X38" s="31">
        <f t="shared" si="3"/>
        <v>718848</v>
      </c>
      <c r="Y38" s="31">
        <f t="shared" si="3"/>
        <v>-74409</v>
      </c>
      <c r="Z38" s="32">
        <f>+IF(X38&lt;&gt;0,+(Y38/X38)*100,0)</f>
        <v>-10.351145165598291</v>
      </c>
      <c r="AA38" s="33">
        <f>SUM(AA30:AA37)</f>
        <v>958460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958460</v>
      </c>
      <c r="F45" s="31">
        <f t="shared" si="5"/>
        <v>958460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503458</v>
      </c>
      <c r="L45" s="31">
        <f t="shared" si="5"/>
        <v>710562</v>
      </c>
      <c r="M45" s="31">
        <f t="shared" si="5"/>
        <v>0</v>
      </c>
      <c r="N45" s="31">
        <f t="shared" si="5"/>
        <v>1214020</v>
      </c>
      <c r="O45" s="31">
        <f t="shared" si="5"/>
        <v>0</v>
      </c>
      <c r="P45" s="31">
        <f t="shared" si="5"/>
        <v>-569581</v>
      </c>
      <c r="Q45" s="31">
        <f t="shared" si="5"/>
        <v>0</v>
      </c>
      <c r="R45" s="31">
        <f t="shared" si="5"/>
        <v>-569581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644439</v>
      </c>
      <c r="X45" s="31">
        <f t="shared" si="5"/>
        <v>718848</v>
      </c>
      <c r="Y45" s="31">
        <f t="shared" si="5"/>
        <v>-74409</v>
      </c>
      <c r="Z45" s="32">
        <f>+IF(X45&lt;&gt;0,+(Y45/X45)*100,0)</f>
        <v>-10.351145165598291</v>
      </c>
      <c r="AA45" s="33">
        <f>+AA38+AA44</f>
        <v>958460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13365855</v>
      </c>
      <c r="D46" s="42">
        <f t="shared" si="6"/>
        <v>0</v>
      </c>
      <c r="E46" s="43">
        <f t="shared" si="6"/>
        <v>63022809</v>
      </c>
      <c r="F46" s="44">
        <f t="shared" si="6"/>
        <v>63022809</v>
      </c>
      <c r="G46" s="44">
        <f t="shared" si="6"/>
        <v>1255477</v>
      </c>
      <c r="H46" s="44">
        <f t="shared" si="6"/>
        <v>1179797</v>
      </c>
      <c r="I46" s="44">
        <f t="shared" si="6"/>
        <v>740274</v>
      </c>
      <c r="J46" s="44">
        <f t="shared" si="6"/>
        <v>3175548</v>
      </c>
      <c r="K46" s="44">
        <f t="shared" si="6"/>
        <v>-269747</v>
      </c>
      <c r="L46" s="44">
        <f t="shared" si="6"/>
        <v>1035009</v>
      </c>
      <c r="M46" s="44">
        <f t="shared" si="6"/>
        <v>1362425</v>
      </c>
      <c r="N46" s="44">
        <f t="shared" si="6"/>
        <v>2127687</v>
      </c>
      <c r="O46" s="44">
        <f t="shared" si="6"/>
        <v>1591442</v>
      </c>
      <c r="P46" s="44">
        <f t="shared" si="6"/>
        <v>1650296</v>
      </c>
      <c r="Q46" s="44">
        <f t="shared" si="6"/>
        <v>1528065</v>
      </c>
      <c r="R46" s="44">
        <f t="shared" si="6"/>
        <v>4769803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10073038</v>
      </c>
      <c r="X46" s="44">
        <f t="shared" si="6"/>
        <v>47267091</v>
      </c>
      <c r="Y46" s="44">
        <f t="shared" si="6"/>
        <v>-37194053</v>
      </c>
      <c r="Z46" s="45">
        <f>+IF(X46&lt;&gt;0,+(Y46/X46)*100,0)</f>
        <v>-78.689109511731957</v>
      </c>
      <c r="AA46" s="46">
        <f>+AA27-AA45</f>
        <v>63022809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-1594461</v>
      </c>
      <c r="D6" s="18"/>
      <c r="E6" s="19"/>
      <c r="F6" s="20"/>
      <c r="G6" s="20">
        <v>-32067</v>
      </c>
      <c r="H6" s="20">
        <v>-34752</v>
      </c>
      <c r="I6" s="20">
        <v>-9435</v>
      </c>
      <c r="J6" s="20">
        <v>-76254</v>
      </c>
      <c r="K6" s="20">
        <v>-123106</v>
      </c>
      <c r="L6" s="20">
        <v>-30270</v>
      </c>
      <c r="M6" s="20"/>
      <c r="N6" s="20">
        <v>-153376</v>
      </c>
      <c r="O6" s="20">
        <v>-117472</v>
      </c>
      <c r="P6" s="20">
        <v>-31892</v>
      </c>
      <c r="Q6" s="20">
        <v>-31894</v>
      </c>
      <c r="R6" s="20">
        <v>-181258</v>
      </c>
      <c r="S6" s="20"/>
      <c r="T6" s="20"/>
      <c r="U6" s="20"/>
      <c r="V6" s="20"/>
      <c r="W6" s="20">
        <v>-410888</v>
      </c>
      <c r="X6" s="20"/>
      <c r="Y6" s="20">
        <v>-410888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13666202</v>
      </c>
      <c r="D8" s="18"/>
      <c r="E8" s="19">
        <v>6366187</v>
      </c>
      <c r="F8" s="20">
        <v>6366187</v>
      </c>
      <c r="G8" s="20">
        <v>421692</v>
      </c>
      <c r="H8" s="20">
        <v>451283</v>
      </c>
      <c r="I8" s="20">
        <v>435362</v>
      </c>
      <c r="J8" s="20">
        <v>1308337</v>
      </c>
      <c r="K8" s="20">
        <v>427799</v>
      </c>
      <c r="L8" s="20">
        <v>418892</v>
      </c>
      <c r="M8" s="20">
        <v>428380</v>
      </c>
      <c r="N8" s="20">
        <v>1275071</v>
      </c>
      <c r="O8" s="20">
        <v>430173</v>
      </c>
      <c r="P8" s="20">
        <v>434689</v>
      </c>
      <c r="Q8" s="20">
        <v>429445</v>
      </c>
      <c r="R8" s="20">
        <v>1294307</v>
      </c>
      <c r="S8" s="20"/>
      <c r="T8" s="20"/>
      <c r="U8" s="20"/>
      <c r="V8" s="20"/>
      <c r="W8" s="20">
        <v>3877715</v>
      </c>
      <c r="X8" s="20">
        <v>4774644</v>
      </c>
      <c r="Y8" s="20">
        <v>-896929</v>
      </c>
      <c r="Z8" s="21">
        <v>-18.785253937256893</v>
      </c>
      <c r="AA8" s="22">
        <v>6366187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141708</v>
      </c>
      <c r="D12" s="18"/>
      <c r="E12" s="19"/>
      <c r="F12" s="20"/>
      <c r="G12" s="24">
        <v>4183</v>
      </c>
      <c r="H12" s="24"/>
      <c r="I12" s="24"/>
      <c r="J12" s="20">
        <v>4183</v>
      </c>
      <c r="K12" s="24">
        <v>7759</v>
      </c>
      <c r="L12" s="24">
        <v>8208</v>
      </c>
      <c r="M12" s="20"/>
      <c r="N12" s="24">
        <v>15967</v>
      </c>
      <c r="O12" s="24">
        <v>11562</v>
      </c>
      <c r="P12" s="24">
        <v>247</v>
      </c>
      <c r="Q12" s="20">
        <v>4111</v>
      </c>
      <c r="R12" s="24">
        <v>15920</v>
      </c>
      <c r="S12" s="24"/>
      <c r="T12" s="20"/>
      <c r="U12" s="24"/>
      <c r="V12" s="24"/>
      <c r="W12" s="24">
        <v>36070</v>
      </c>
      <c r="X12" s="20"/>
      <c r="Y12" s="24">
        <v>36070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12213449</v>
      </c>
      <c r="D14" s="29">
        <f>SUM(D6:D13)</f>
        <v>0</v>
      </c>
      <c r="E14" s="30">
        <f t="shared" si="0"/>
        <v>6366187</v>
      </c>
      <c r="F14" s="31">
        <f t="shared" si="0"/>
        <v>6366187</v>
      </c>
      <c r="G14" s="31">
        <f t="shared" si="0"/>
        <v>393808</v>
      </c>
      <c r="H14" s="31">
        <f t="shared" si="0"/>
        <v>416531</v>
      </c>
      <c r="I14" s="31">
        <f t="shared" si="0"/>
        <v>425927</v>
      </c>
      <c r="J14" s="31">
        <f t="shared" si="0"/>
        <v>1236266</v>
      </c>
      <c r="K14" s="31">
        <f t="shared" si="0"/>
        <v>312452</v>
      </c>
      <c r="L14" s="31">
        <f t="shared" si="0"/>
        <v>396830</v>
      </c>
      <c r="M14" s="31">
        <f t="shared" si="0"/>
        <v>428380</v>
      </c>
      <c r="N14" s="31">
        <f t="shared" si="0"/>
        <v>1137662</v>
      </c>
      <c r="O14" s="31">
        <f t="shared" si="0"/>
        <v>324263</v>
      </c>
      <c r="P14" s="31">
        <f t="shared" si="0"/>
        <v>403044</v>
      </c>
      <c r="Q14" s="31">
        <f t="shared" si="0"/>
        <v>401662</v>
      </c>
      <c r="R14" s="31">
        <f t="shared" si="0"/>
        <v>1128969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3502897</v>
      </c>
      <c r="X14" s="31">
        <f t="shared" si="0"/>
        <v>4774644</v>
      </c>
      <c r="Y14" s="31">
        <f t="shared" si="0"/>
        <v>-1271747</v>
      </c>
      <c r="Z14" s="32">
        <f>+IF(X14&lt;&gt;0,+(Y14/X14)*100,0)</f>
        <v>-26.63543083002628</v>
      </c>
      <c r="AA14" s="33">
        <f>SUM(AA6:AA13)</f>
        <v>6366187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-3918901</v>
      </c>
      <c r="D18" s="18"/>
      <c r="E18" s="19">
        <v>-2155284</v>
      </c>
      <c r="F18" s="20">
        <v>-2155284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-1616454</v>
      </c>
      <c r="Y18" s="24">
        <v>1616454</v>
      </c>
      <c r="Z18" s="25">
        <v>-100</v>
      </c>
      <c r="AA18" s="26">
        <v>-2155284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-3918901</v>
      </c>
      <c r="D26" s="29">
        <f t="shared" ref="D26:Y26" si="1">SUM(D16:D25)</f>
        <v>0</v>
      </c>
      <c r="E26" s="35">
        <f t="shared" si="1"/>
        <v>-2155284</v>
      </c>
      <c r="F26" s="36">
        <f t="shared" si="1"/>
        <v>-2155284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-1616454</v>
      </c>
      <c r="Y26" s="36">
        <f t="shared" si="1"/>
        <v>1616454</v>
      </c>
      <c r="Z26" s="37">
        <f>+IF(X26&lt;&gt;0,+(Y26/X26)*100,0)</f>
        <v>-100</v>
      </c>
      <c r="AA26" s="38">
        <f>SUM(AA16:AA25)</f>
        <v>-2155284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8294548</v>
      </c>
      <c r="D27" s="29">
        <f>+D14+D26</f>
        <v>0</v>
      </c>
      <c r="E27" s="30">
        <f t="shared" si="2"/>
        <v>4210903</v>
      </c>
      <c r="F27" s="31">
        <f t="shared" si="2"/>
        <v>4210903</v>
      </c>
      <c r="G27" s="31">
        <f t="shared" si="2"/>
        <v>393808</v>
      </c>
      <c r="H27" s="31">
        <f t="shared" si="2"/>
        <v>416531</v>
      </c>
      <c r="I27" s="31">
        <f t="shared" si="2"/>
        <v>425927</v>
      </c>
      <c r="J27" s="31">
        <f t="shared" si="2"/>
        <v>1236266</v>
      </c>
      <c r="K27" s="31">
        <f t="shared" si="2"/>
        <v>312452</v>
      </c>
      <c r="L27" s="31">
        <f t="shared" si="2"/>
        <v>396830</v>
      </c>
      <c r="M27" s="31">
        <f t="shared" si="2"/>
        <v>428380</v>
      </c>
      <c r="N27" s="31">
        <f t="shared" si="2"/>
        <v>1137662</v>
      </c>
      <c r="O27" s="31">
        <f t="shared" si="2"/>
        <v>324263</v>
      </c>
      <c r="P27" s="31">
        <f t="shared" si="2"/>
        <v>403044</v>
      </c>
      <c r="Q27" s="31">
        <f t="shared" si="2"/>
        <v>401662</v>
      </c>
      <c r="R27" s="31">
        <f t="shared" si="2"/>
        <v>1128969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3502897</v>
      </c>
      <c r="X27" s="31">
        <f t="shared" si="2"/>
        <v>3158190</v>
      </c>
      <c r="Y27" s="31">
        <f t="shared" si="2"/>
        <v>344707</v>
      </c>
      <c r="Z27" s="32">
        <f>+IF(X27&lt;&gt;0,+(Y27/X27)*100,0)</f>
        <v>10.91470114210988</v>
      </c>
      <c r="AA27" s="33">
        <f>+AA14+AA26</f>
        <v>4210903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5766553</v>
      </c>
      <c r="D33" s="18"/>
      <c r="E33" s="19">
        <v>5235049</v>
      </c>
      <c r="F33" s="20">
        <v>5335049</v>
      </c>
      <c r="G33" s="20">
        <v>129277</v>
      </c>
      <c r="H33" s="20">
        <v>107521</v>
      </c>
      <c r="I33" s="20">
        <v>139199</v>
      </c>
      <c r="J33" s="20">
        <v>375997</v>
      </c>
      <c r="K33" s="20">
        <v>150322</v>
      </c>
      <c r="L33" s="20">
        <v>161981</v>
      </c>
      <c r="M33" s="20">
        <v>148558</v>
      </c>
      <c r="N33" s="20">
        <v>460861</v>
      </c>
      <c r="O33" s="20">
        <v>141181</v>
      </c>
      <c r="P33" s="20">
        <v>155298</v>
      </c>
      <c r="Q33" s="20">
        <v>99429</v>
      </c>
      <c r="R33" s="20">
        <v>395908</v>
      </c>
      <c r="S33" s="20"/>
      <c r="T33" s="20"/>
      <c r="U33" s="20"/>
      <c r="V33" s="20"/>
      <c r="W33" s="20">
        <v>1232766</v>
      </c>
      <c r="X33" s="20">
        <v>4001193</v>
      </c>
      <c r="Y33" s="20">
        <v>-2768427</v>
      </c>
      <c r="Z33" s="21">
        <v>-69.190039070847121</v>
      </c>
      <c r="AA33" s="22">
        <v>5335049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5766553</v>
      </c>
      <c r="D38" s="29">
        <f t="shared" ref="D38:Y38" si="3">SUM(D30:D37)</f>
        <v>0</v>
      </c>
      <c r="E38" s="30">
        <f t="shared" si="3"/>
        <v>5235049</v>
      </c>
      <c r="F38" s="31">
        <f t="shared" si="3"/>
        <v>5335049</v>
      </c>
      <c r="G38" s="31">
        <f t="shared" si="3"/>
        <v>129277</v>
      </c>
      <c r="H38" s="31">
        <f t="shared" si="3"/>
        <v>107521</v>
      </c>
      <c r="I38" s="31">
        <f t="shared" si="3"/>
        <v>139199</v>
      </c>
      <c r="J38" s="31">
        <f t="shared" si="3"/>
        <v>375997</v>
      </c>
      <c r="K38" s="31">
        <f t="shared" si="3"/>
        <v>150322</v>
      </c>
      <c r="L38" s="31">
        <f t="shared" si="3"/>
        <v>161981</v>
      </c>
      <c r="M38" s="31">
        <f t="shared" si="3"/>
        <v>148558</v>
      </c>
      <c r="N38" s="31">
        <f t="shared" si="3"/>
        <v>460861</v>
      </c>
      <c r="O38" s="31">
        <f t="shared" si="3"/>
        <v>141181</v>
      </c>
      <c r="P38" s="31">
        <f t="shared" si="3"/>
        <v>155298</v>
      </c>
      <c r="Q38" s="31">
        <f t="shared" si="3"/>
        <v>99429</v>
      </c>
      <c r="R38" s="31">
        <f t="shared" si="3"/>
        <v>395908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1232766</v>
      </c>
      <c r="X38" s="31">
        <f t="shared" si="3"/>
        <v>4001193</v>
      </c>
      <c r="Y38" s="31">
        <f t="shared" si="3"/>
        <v>-2768427</v>
      </c>
      <c r="Z38" s="32">
        <f>+IF(X38&lt;&gt;0,+(Y38/X38)*100,0)</f>
        <v>-69.190039070847121</v>
      </c>
      <c r="AA38" s="33">
        <f>SUM(AA30:AA37)</f>
        <v>5335049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5766553</v>
      </c>
      <c r="D45" s="29">
        <f>+D38+D44</f>
        <v>0</v>
      </c>
      <c r="E45" s="30">
        <f t="shared" si="5"/>
        <v>5235049</v>
      </c>
      <c r="F45" s="31">
        <f t="shared" si="5"/>
        <v>5335049</v>
      </c>
      <c r="G45" s="31">
        <f t="shared" si="5"/>
        <v>129277</v>
      </c>
      <c r="H45" s="31">
        <f t="shared" si="5"/>
        <v>107521</v>
      </c>
      <c r="I45" s="31">
        <f t="shared" si="5"/>
        <v>139199</v>
      </c>
      <c r="J45" s="31">
        <f t="shared" si="5"/>
        <v>375997</v>
      </c>
      <c r="K45" s="31">
        <f t="shared" si="5"/>
        <v>150322</v>
      </c>
      <c r="L45" s="31">
        <f t="shared" si="5"/>
        <v>161981</v>
      </c>
      <c r="M45" s="31">
        <f t="shared" si="5"/>
        <v>148558</v>
      </c>
      <c r="N45" s="31">
        <f t="shared" si="5"/>
        <v>460861</v>
      </c>
      <c r="O45" s="31">
        <f t="shared" si="5"/>
        <v>141181</v>
      </c>
      <c r="P45" s="31">
        <f t="shared" si="5"/>
        <v>155298</v>
      </c>
      <c r="Q45" s="31">
        <f t="shared" si="5"/>
        <v>99429</v>
      </c>
      <c r="R45" s="31">
        <f t="shared" si="5"/>
        <v>395908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1232766</v>
      </c>
      <c r="X45" s="31">
        <f t="shared" si="5"/>
        <v>4001193</v>
      </c>
      <c r="Y45" s="31">
        <f t="shared" si="5"/>
        <v>-2768427</v>
      </c>
      <c r="Z45" s="32">
        <f>+IF(X45&lt;&gt;0,+(Y45/X45)*100,0)</f>
        <v>-69.190039070847121</v>
      </c>
      <c r="AA45" s="33">
        <f>+AA38+AA44</f>
        <v>5335049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2527995</v>
      </c>
      <c r="D46" s="42">
        <f t="shared" si="6"/>
        <v>0</v>
      </c>
      <c r="E46" s="43">
        <f t="shared" si="6"/>
        <v>-1024146</v>
      </c>
      <c r="F46" s="44">
        <f t="shared" si="6"/>
        <v>-1124146</v>
      </c>
      <c r="G46" s="44">
        <f t="shared" si="6"/>
        <v>264531</v>
      </c>
      <c r="H46" s="44">
        <f t="shared" si="6"/>
        <v>309010</v>
      </c>
      <c r="I46" s="44">
        <f t="shared" si="6"/>
        <v>286728</v>
      </c>
      <c r="J46" s="44">
        <f t="shared" si="6"/>
        <v>860269</v>
      </c>
      <c r="K46" s="44">
        <f t="shared" si="6"/>
        <v>162130</v>
      </c>
      <c r="L46" s="44">
        <f t="shared" si="6"/>
        <v>234849</v>
      </c>
      <c r="M46" s="44">
        <f t="shared" si="6"/>
        <v>279822</v>
      </c>
      <c r="N46" s="44">
        <f t="shared" si="6"/>
        <v>676801</v>
      </c>
      <c r="O46" s="44">
        <f t="shared" si="6"/>
        <v>183082</v>
      </c>
      <c r="P46" s="44">
        <f t="shared" si="6"/>
        <v>247746</v>
      </c>
      <c r="Q46" s="44">
        <f t="shared" si="6"/>
        <v>302233</v>
      </c>
      <c r="R46" s="44">
        <f t="shared" si="6"/>
        <v>733061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2270131</v>
      </c>
      <c r="X46" s="44">
        <f t="shared" si="6"/>
        <v>-843003</v>
      </c>
      <c r="Y46" s="44">
        <f t="shared" si="6"/>
        <v>3113134</v>
      </c>
      <c r="Z46" s="45">
        <f>+IF(X46&lt;&gt;0,+(Y46/X46)*100,0)</f>
        <v>-369.29097523970853</v>
      </c>
      <c r="AA46" s="46">
        <f>+AA27-AA45</f>
        <v>-1124146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8498303</v>
      </c>
      <c r="D48" s="18"/>
      <c r="E48" s="19"/>
      <c r="F48" s="20"/>
      <c r="G48" s="20"/>
      <c r="H48" s="20"/>
      <c r="I48" s="20">
        <v>432661</v>
      </c>
      <c r="J48" s="20">
        <v>432661</v>
      </c>
      <c r="K48" s="20"/>
      <c r="L48" s="20">
        <v>3687130</v>
      </c>
      <c r="M48" s="20">
        <v>416270</v>
      </c>
      <c r="N48" s="20">
        <v>4103400</v>
      </c>
      <c r="O48" s="20">
        <v>-663166</v>
      </c>
      <c r="P48" s="20">
        <v>11153</v>
      </c>
      <c r="Q48" s="20">
        <v>302234</v>
      </c>
      <c r="R48" s="20">
        <v>-349779</v>
      </c>
      <c r="S48" s="20"/>
      <c r="T48" s="20"/>
      <c r="U48" s="20"/>
      <c r="V48" s="20"/>
      <c r="W48" s="20">
        <v>4186282</v>
      </c>
      <c r="X48" s="20"/>
      <c r="Y48" s="20">
        <v>4186282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8498303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432661</v>
      </c>
      <c r="J51" s="52">
        <f t="shared" si="7"/>
        <v>432661</v>
      </c>
      <c r="K51" s="52">
        <f t="shared" si="7"/>
        <v>0</v>
      </c>
      <c r="L51" s="52">
        <f t="shared" si="7"/>
        <v>3687130</v>
      </c>
      <c r="M51" s="52">
        <f t="shared" si="7"/>
        <v>416270</v>
      </c>
      <c r="N51" s="52">
        <f t="shared" si="7"/>
        <v>4103400</v>
      </c>
      <c r="O51" s="52">
        <f t="shared" si="7"/>
        <v>-663166</v>
      </c>
      <c r="P51" s="52">
        <f t="shared" si="7"/>
        <v>11153</v>
      </c>
      <c r="Q51" s="52">
        <f t="shared" si="7"/>
        <v>302234</v>
      </c>
      <c r="R51" s="52">
        <f t="shared" si="7"/>
        <v>-349779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4186282</v>
      </c>
      <c r="X51" s="52">
        <f t="shared" si="7"/>
        <v>0</v>
      </c>
      <c r="Y51" s="52">
        <f t="shared" si="7"/>
        <v>4186282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-4922818</v>
      </c>
      <c r="F6" s="20">
        <v>16438966</v>
      </c>
      <c r="G6" s="20"/>
      <c r="H6" s="20"/>
      <c r="I6" s="20"/>
      <c r="J6" s="20"/>
      <c r="K6" s="20"/>
      <c r="L6" s="20">
        <v>-303905</v>
      </c>
      <c r="M6" s="20">
        <v>-535645</v>
      </c>
      <c r="N6" s="20">
        <v>-839550</v>
      </c>
      <c r="O6" s="20">
        <v>73790</v>
      </c>
      <c r="P6" s="20">
        <v>428035</v>
      </c>
      <c r="Q6" s="20">
        <v>-951340</v>
      </c>
      <c r="R6" s="20">
        <v>-449515</v>
      </c>
      <c r="S6" s="20"/>
      <c r="T6" s="20"/>
      <c r="U6" s="20"/>
      <c r="V6" s="20"/>
      <c r="W6" s="20">
        <v>-1289065</v>
      </c>
      <c r="X6" s="20">
        <v>12329217</v>
      </c>
      <c r="Y6" s="20">
        <v>-13618282</v>
      </c>
      <c r="Z6" s="21">
        <v>-110.45536792806875</v>
      </c>
      <c r="AA6" s="22">
        <v>16438966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3463079</v>
      </c>
      <c r="D8" s="18"/>
      <c r="E8" s="19">
        <v>11618528</v>
      </c>
      <c r="F8" s="20">
        <v>11963078</v>
      </c>
      <c r="G8" s="20">
        <v>2293417</v>
      </c>
      <c r="H8" s="20">
        <v>-4266360</v>
      </c>
      <c r="I8" s="20">
        <v>1783988</v>
      </c>
      <c r="J8" s="20">
        <v>-188955</v>
      </c>
      <c r="K8" s="20">
        <v>745592</v>
      </c>
      <c r="L8" s="20">
        <v>2169042</v>
      </c>
      <c r="M8" s="20">
        <v>1365250</v>
      </c>
      <c r="N8" s="20">
        <v>4279884</v>
      </c>
      <c r="O8" s="20">
        <v>1813954</v>
      </c>
      <c r="P8" s="20">
        <v>-21728554</v>
      </c>
      <c r="Q8" s="20">
        <v>-1222715</v>
      </c>
      <c r="R8" s="20">
        <v>-21137315</v>
      </c>
      <c r="S8" s="20"/>
      <c r="T8" s="20"/>
      <c r="U8" s="20"/>
      <c r="V8" s="20"/>
      <c r="W8" s="20">
        <v>-17046386</v>
      </c>
      <c r="X8" s="20">
        <v>8972298</v>
      </c>
      <c r="Y8" s="20">
        <v>-26018684</v>
      </c>
      <c r="Z8" s="21">
        <v>-289.98907526254698</v>
      </c>
      <c r="AA8" s="22">
        <v>11963078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486097</v>
      </c>
      <c r="F12" s="20">
        <v>486097</v>
      </c>
      <c r="G12" s="24"/>
      <c r="H12" s="24"/>
      <c r="I12" s="24"/>
      <c r="J12" s="20"/>
      <c r="K12" s="24"/>
      <c r="L12" s="24">
        <v>24369</v>
      </c>
      <c r="M12" s="20">
        <v>100834</v>
      </c>
      <c r="N12" s="24">
        <v>125203</v>
      </c>
      <c r="O12" s="24">
        <v>24000</v>
      </c>
      <c r="P12" s="24">
        <v>24528</v>
      </c>
      <c r="Q12" s="20">
        <v>123459</v>
      </c>
      <c r="R12" s="24">
        <v>171987</v>
      </c>
      <c r="S12" s="24"/>
      <c r="T12" s="20"/>
      <c r="U12" s="24"/>
      <c r="V12" s="24"/>
      <c r="W12" s="24">
        <v>297190</v>
      </c>
      <c r="X12" s="20">
        <v>364572</v>
      </c>
      <c r="Y12" s="24">
        <v>-67382</v>
      </c>
      <c r="Z12" s="25">
        <v>-18.482494541544607</v>
      </c>
      <c r="AA12" s="26">
        <v>486097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3463079</v>
      </c>
      <c r="D14" s="29">
        <f>SUM(D6:D13)</f>
        <v>0</v>
      </c>
      <c r="E14" s="30">
        <f t="shared" si="0"/>
        <v>7181807</v>
      </c>
      <c r="F14" s="31">
        <f t="shared" si="0"/>
        <v>28888141</v>
      </c>
      <c r="G14" s="31">
        <f t="shared" si="0"/>
        <v>2293417</v>
      </c>
      <c r="H14" s="31">
        <f t="shared" si="0"/>
        <v>-4266360</v>
      </c>
      <c r="I14" s="31">
        <f t="shared" si="0"/>
        <v>1783988</v>
      </c>
      <c r="J14" s="31">
        <f t="shared" si="0"/>
        <v>-188955</v>
      </c>
      <c r="K14" s="31">
        <f t="shared" si="0"/>
        <v>745592</v>
      </c>
      <c r="L14" s="31">
        <f t="shared" si="0"/>
        <v>1889506</v>
      </c>
      <c r="M14" s="31">
        <f t="shared" si="0"/>
        <v>930439</v>
      </c>
      <c r="N14" s="31">
        <f t="shared" si="0"/>
        <v>3565537</v>
      </c>
      <c r="O14" s="31">
        <f t="shared" si="0"/>
        <v>1911744</v>
      </c>
      <c r="P14" s="31">
        <f t="shared" si="0"/>
        <v>-21275991</v>
      </c>
      <c r="Q14" s="31">
        <f t="shared" si="0"/>
        <v>-2050596</v>
      </c>
      <c r="R14" s="31">
        <f t="shared" si="0"/>
        <v>-21414843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-18038261</v>
      </c>
      <c r="X14" s="31">
        <f t="shared" si="0"/>
        <v>21666087</v>
      </c>
      <c r="Y14" s="31">
        <f t="shared" si="0"/>
        <v>-39704348</v>
      </c>
      <c r="Z14" s="32">
        <f>+IF(X14&lt;&gt;0,+(Y14/X14)*100,0)</f>
        <v>-183.25573971894417</v>
      </c>
      <c r="AA14" s="33">
        <f>SUM(AA6:AA13)</f>
        <v>28888141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43763320</v>
      </c>
      <c r="D18" s="18"/>
      <c r="E18" s="19">
        <v>-15897914</v>
      </c>
      <c r="F18" s="20">
        <v>-5086525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48507610</v>
      </c>
      <c r="Q18" s="20"/>
      <c r="R18" s="24">
        <v>48507610</v>
      </c>
      <c r="S18" s="24"/>
      <c r="T18" s="20"/>
      <c r="U18" s="24"/>
      <c r="V18" s="24"/>
      <c r="W18" s="24">
        <v>48507610</v>
      </c>
      <c r="X18" s="20">
        <v>-3814893</v>
      </c>
      <c r="Y18" s="24">
        <v>52322503</v>
      </c>
      <c r="Z18" s="25">
        <v>-1371.5326484910586</v>
      </c>
      <c r="AA18" s="26">
        <v>-5086525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43763320</v>
      </c>
      <c r="D26" s="29">
        <f t="shared" ref="D26:Y26" si="1">SUM(D16:D25)</f>
        <v>0</v>
      </c>
      <c r="E26" s="35">
        <f t="shared" si="1"/>
        <v>-15897914</v>
      </c>
      <c r="F26" s="36">
        <f t="shared" si="1"/>
        <v>-5086525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48507610</v>
      </c>
      <c r="Q26" s="36">
        <f t="shared" si="1"/>
        <v>0</v>
      </c>
      <c r="R26" s="36">
        <f t="shared" si="1"/>
        <v>48507610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48507610</v>
      </c>
      <c r="X26" s="36">
        <f t="shared" si="1"/>
        <v>-3814893</v>
      </c>
      <c r="Y26" s="36">
        <f t="shared" si="1"/>
        <v>52322503</v>
      </c>
      <c r="Z26" s="37">
        <f>+IF(X26&lt;&gt;0,+(Y26/X26)*100,0)</f>
        <v>-1371.5326484910586</v>
      </c>
      <c r="AA26" s="38">
        <f>SUM(AA16:AA25)</f>
        <v>-5086525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47226399</v>
      </c>
      <c r="D27" s="29">
        <f>+D14+D26</f>
        <v>0</v>
      </c>
      <c r="E27" s="30">
        <f t="shared" si="2"/>
        <v>-8716107</v>
      </c>
      <c r="F27" s="31">
        <f t="shared" si="2"/>
        <v>23801616</v>
      </c>
      <c r="G27" s="31">
        <f t="shared" si="2"/>
        <v>2293417</v>
      </c>
      <c r="H27" s="31">
        <f t="shared" si="2"/>
        <v>-4266360</v>
      </c>
      <c r="I27" s="31">
        <f t="shared" si="2"/>
        <v>1783988</v>
      </c>
      <c r="J27" s="31">
        <f t="shared" si="2"/>
        <v>-188955</v>
      </c>
      <c r="K27" s="31">
        <f t="shared" si="2"/>
        <v>745592</v>
      </c>
      <c r="L27" s="31">
        <f t="shared" si="2"/>
        <v>1889506</v>
      </c>
      <c r="M27" s="31">
        <f t="shared" si="2"/>
        <v>930439</v>
      </c>
      <c r="N27" s="31">
        <f t="shared" si="2"/>
        <v>3565537</v>
      </c>
      <c r="O27" s="31">
        <f t="shared" si="2"/>
        <v>1911744</v>
      </c>
      <c r="P27" s="31">
        <f t="shared" si="2"/>
        <v>27231619</v>
      </c>
      <c r="Q27" s="31">
        <f t="shared" si="2"/>
        <v>-2050596</v>
      </c>
      <c r="R27" s="31">
        <f t="shared" si="2"/>
        <v>27092767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30469349</v>
      </c>
      <c r="X27" s="31">
        <f t="shared" si="2"/>
        <v>17851194</v>
      </c>
      <c r="Y27" s="31">
        <f t="shared" si="2"/>
        <v>12618155</v>
      </c>
      <c r="Z27" s="32">
        <f>+IF(X27&lt;&gt;0,+(Y27/X27)*100,0)</f>
        <v>70.685215790047423</v>
      </c>
      <c r="AA27" s="33">
        <f>+AA14+AA26</f>
        <v>23801616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500081201</v>
      </c>
      <c r="D33" s="18"/>
      <c r="E33" s="19">
        <v>495205222</v>
      </c>
      <c r="F33" s="20">
        <v>-14452682</v>
      </c>
      <c r="G33" s="20">
        <v>410892</v>
      </c>
      <c r="H33" s="20">
        <v>419754</v>
      </c>
      <c r="I33" s="20">
        <v>446223</v>
      </c>
      <c r="J33" s="20">
        <v>1276869</v>
      </c>
      <c r="K33" s="20">
        <v>386282</v>
      </c>
      <c r="L33" s="20">
        <v>746266</v>
      </c>
      <c r="M33" s="20">
        <v>-497165</v>
      </c>
      <c r="N33" s="20">
        <v>635383</v>
      </c>
      <c r="O33" s="20">
        <v>22327</v>
      </c>
      <c r="P33" s="20">
        <v>-159895</v>
      </c>
      <c r="Q33" s="20">
        <v>-652899</v>
      </c>
      <c r="R33" s="20">
        <v>-790467</v>
      </c>
      <c r="S33" s="20"/>
      <c r="T33" s="20"/>
      <c r="U33" s="20"/>
      <c r="V33" s="20"/>
      <c r="W33" s="20">
        <v>1121785</v>
      </c>
      <c r="X33" s="20">
        <v>-10839510</v>
      </c>
      <c r="Y33" s="20">
        <v>11961295</v>
      </c>
      <c r="Z33" s="21">
        <v>-110.34903791776564</v>
      </c>
      <c r="AA33" s="22">
        <v>-14452682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900366</v>
      </c>
      <c r="F36" s="20">
        <v>5687641</v>
      </c>
      <c r="G36" s="20"/>
      <c r="H36" s="20"/>
      <c r="I36" s="20"/>
      <c r="J36" s="20"/>
      <c r="K36" s="20"/>
      <c r="L36" s="20">
        <v>16457</v>
      </c>
      <c r="M36" s="20"/>
      <c r="N36" s="20">
        <v>16457</v>
      </c>
      <c r="O36" s="20">
        <v>33881</v>
      </c>
      <c r="P36" s="20">
        <v>48285</v>
      </c>
      <c r="Q36" s="20"/>
      <c r="R36" s="20">
        <v>82166</v>
      </c>
      <c r="S36" s="20"/>
      <c r="T36" s="20"/>
      <c r="U36" s="20"/>
      <c r="V36" s="20"/>
      <c r="W36" s="20">
        <v>98623</v>
      </c>
      <c r="X36" s="20">
        <v>4265730</v>
      </c>
      <c r="Y36" s="20">
        <v>-4167107</v>
      </c>
      <c r="Z36" s="21">
        <v>-97.688015884737197</v>
      </c>
      <c r="AA36" s="22">
        <v>5687641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500081201</v>
      </c>
      <c r="D38" s="29">
        <f t="shared" ref="D38:Y38" si="3">SUM(D30:D37)</f>
        <v>0</v>
      </c>
      <c r="E38" s="30">
        <f t="shared" si="3"/>
        <v>496105588</v>
      </c>
      <c r="F38" s="31">
        <f t="shared" si="3"/>
        <v>-8765041</v>
      </c>
      <c r="G38" s="31">
        <f t="shared" si="3"/>
        <v>410892</v>
      </c>
      <c r="H38" s="31">
        <f t="shared" si="3"/>
        <v>419754</v>
      </c>
      <c r="I38" s="31">
        <f t="shared" si="3"/>
        <v>446223</v>
      </c>
      <c r="J38" s="31">
        <f t="shared" si="3"/>
        <v>1276869</v>
      </c>
      <c r="K38" s="31">
        <f t="shared" si="3"/>
        <v>386282</v>
      </c>
      <c r="L38" s="31">
        <f t="shared" si="3"/>
        <v>762723</v>
      </c>
      <c r="M38" s="31">
        <f t="shared" si="3"/>
        <v>-497165</v>
      </c>
      <c r="N38" s="31">
        <f t="shared" si="3"/>
        <v>651840</v>
      </c>
      <c r="O38" s="31">
        <f t="shared" si="3"/>
        <v>56208</v>
      </c>
      <c r="P38" s="31">
        <f t="shared" si="3"/>
        <v>-111610</v>
      </c>
      <c r="Q38" s="31">
        <f t="shared" si="3"/>
        <v>-652899</v>
      </c>
      <c r="R38" s="31">
        <f t="shared" si="3"/>
        <v>-708301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1220408</v>
      </c>
      <c r="X38" s="31">
        <f t="shared" si="3"/>
        <v>-6573780</v>
      </c>
      <c r="Y38" s="31">
        <f t="shared" si="3"/>
        <v>7794188</v>
      </c>
      <c r="Z38" s="32">
        <f>+IF(X38&lt;&gt;0,+(Y38/X38)*100,0)</f>
        <v>-118.56478312325633</v>
      </c>
      <c r="AA38" s="33">
        <f>SUM(AA30:AA37)</f>
        <v>-8765041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500081201</v>
      </c>
      <c r="D45" s="29">
        <f>+D38+D44</f>
        <v>0</v>
      </c>
      <c r="E45" s="30">
        <f t="shared" si="5"/>
        <v>496105588</v>
      </c>
      <c r="F45" s="31">
        <f t="shared" si="5"/>
        <v>-8765041</v>
      </c>
      <c r="G45" s="31">
        <f t="shared" si="5"/>
        <v>410892</v>
      </c>
      <c r="H45" s="31">
        <f t="shared" si="5"/>
        <v>419754</v>
      </c>
      <c r="I45" s="31">
        <f t="shared" si="5"/>
        <v>446223</v>
      </c>
      <c r="J45" s="31">
        <f t="shared" si="5"/>
        <v>1276869</v>
      </c>
      <c r="K45" s="31">
        <f t="shared" si="5"/>
        <v>386282</v>
      </c>
      <c r="L45" s="31">
        <f t="shared" si="5"/>
        <v>762723</v>
      </c>
      <c r="M45" s="31">
        <f t="shared" si="5"/>
        <v>-497165</v>
      </c>
      <c r="N45" s="31">
        <f t="shared" si="5"/>
        <v>651840</v>
      </c>
      <c r="O45" s="31">
        <f t="shared" si="5"/>
        <v>56208</v>
      </c>
      <c r="P45" s="31">
        <f t="shared" si="5"/>
        <v>-111610</v>
      </c>
      <c r="Q45" s="31">
        <f t="shared" si="5"/>
        <v>-652899</v>
      </c>
      <c r="R45" s="31">
        <f t="shared" si="5"/>
        <v>-708301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1220408</v>
      </c>
      <c r="X45" s="31">
        <f t="shared" si="5"/>
        <v>-6573780</v>
      </c>
      <c r="Y45" s="31">
        <f t="shared" si="5"/>
        <v>7794188</v>
      </c>
      <c r="Z45" s="32">
        <f>+IF(X45&lt;&gt;0,+(Y45/X45)*100,0)</f>
        <v>-118.56478312325633</v>
      </c>
      <c r="AA45" s="33">
        <f>+AA38+AA44</f>
        <v>-8765041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-452854802</v>
      </c>
      <c r="D46" s="42">
        <f t="shared" si="6"/>
        <v>0</v>
      </c>
      <c r="E46" s="43">
        <f t="shared" si="6"/>
        <v>-504821695</v>
      </c>
      <c r="F46" s="44">
        <f t="shared" si="6"/>
        <v>32566657</v>
      </c>
      <c r="G46" s="44">
        <f t="shared" si="6"/>
        <v>1882525</v>
      </c>
      <c r="H46" s="44">
        <f t="shared" si="6"/>
        <v>-4686114</v>
      </c>
      <c r="I46" s="44">
        <f t="shared" si="6"/>
        <v>1337765</v>
      </c>
      <c r="J46" s="44">
        <f t="shared" si="6"/>
        <v>-1465824</v>
      </c>
      <c r="K46" s="44">
        <f t="shared" si="6"/>
        <v>359310</v>
      </c>
      <c r="L46" s="44">
        <f t="shared" si="6"/>
        <v>1126783</v>
      </c>
      <c r="M46" s="44">
        <f t="shared" si="6"/>
        <v>1427604</v>
      </c>
      <c r="N46" s="44">
        <f t="shared" si="6"/>
        <v>2913697</v>
      </c>
      <c r="O46" s="44">
        <f t="shared" si="6"/>
        <v>1855536</v>
      </c>
      <c r="P46" s="44">
        <f t="shared" si="6"/>
        <v>27343229</v>
      </c>
      <c r="Q46" s="44">
        <f t="shared" si="6"/>
        <v>-1397697</v>
      </c>
      <c r="R46" s="44">
        <f t="shared" si="6"/>
        <v>27801068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29248941</v>
      </c>
      <c r="X46" s="44">
        <f t="shared" si="6"/>
        <v>24424974</v>
      </c>
      <c r="Y46" s="44">
        <f t="shared" si="6"/>
        <v>4823967</v>
      </c>
      <c r="Z46" s="45">
        <f>+IF(X46&lt;&gt;0,+(Y46/X46)*100,0)</f>
        <v>19.750141801583904</v>
      </c>
      <c r="AA46" s="46">
        <f>+AA27-AA45</f>
        <v>32566657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216053</v>
      </c>
      <c r="D6" s="18"/>
      <c r="E6" s="19">
        <v>3308684</v>
      </c>
      <c r="F6" s="20">
        <v>2430901</v>
      </c>
      <c r="G6" s="20">
        <v>2099790</v>
      </c>
      <c r="H6" s="20">
        <v>200995</v>
      </c>
      <c r="I6" s="20">
        <v>291556</v>
      </c>
      <c r="J6" s="20">
        <v>2592341</v>
      </c>
      <c r="K6" s="20">
        <v>244587</v>
      </c>
      <c r="L6" s="20">
        <v>258456</v>
      </c>
      <c r="M6" s="20">
        <v>80656</v>
      </c>
      <c r="N6" s="20">
        <v>583699</v>
      </c>
      <c r="O6" s="20">
        <v>180912</v>
      </c>
      <c r="P6" s="20">
        <v>181809</v>
      </c>
      <c r="Q6" s="20">
        <v>77525</v>
      </c>
      <c r="R6" s="20">
        <v>440246</v>
      </c>
      <c r="S6" s="20"/>
      <c r="T6" s="20"/>
      <c r="U6" s="20"/>
      <c r="V6" s="20"/>
      <c r="W6" s="20">
        <v>3616286</v>
      </c>
      <c r="X6" s="20">
        <v>1823175</v>
      </c>
      <c r="Y6" s="20">
        <v>1793111</v>
      </c>
      <c r="Z6" s="21">
        <v>98.351008542789359</v>
      </c>
      <c r="AA6" s="22">
        <v>2430901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25564095</v>
      </c>
      <c r="D8" s="18"/>
      <c r="E8" s="19">
        <v>22760659</v>
      </c>
      <c r="F8" s="20">
        <v>9676607</v>
      </c>
      <c r="G8" s="20">
        <v>859355</v>
      </c>
      <c r="H8" s="20">
        <v>428328</v>
      </c>
      <c r="I8" s="20">
        <v>-12271573</v>
      </c>
      <c r="J8" s="20">
        <v>-10983890</v>
      </c>
      <c r="K8" s="20">
        <v>422946</v>
      </c>
      <c r="L8" s="20">
        <v>415998</v>
      </c>
      <c r="M8" s="20">
        <v>415720</v>
      </c>
      <c r="N8" s="20">
        <v>1254664</v>
      </c>
      <c r="O8" s="20">
        <v>13124514</v>
      </c>
      <c r="P8" s="20">
        <v>406383</v>
      </c>
      <c r="Q8" s="20">
        <v>430728</v>
      </c>
      <c r="R8" s="20">
        <v>13961625</v>
      </c>
      <c r="S8" s="20"/>
      <c r="T8" s="20"/>
      <c r="U8" s="20"/>
      <c r="V8" s="20"/>
      <c r="W8" s="20">
        <v>4232399</v>
      </c>
      <c r="X8" s="20">
        <v>7257456</v>
      </c>
      <c r="Y8" s="20">
        <v>-3025057</v>
      </c>
      <c r="Z8" s="21">
        <v>-41.682057734831602</v>
      </c>
      <c r="AA8" s="22">
        <v>9676607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-646582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100</v>
      </c>
      <c r="D11" s="18"/>
      <c r="E11" s="19">
        <v>-16663</v>
      </c>
      <c r="F11" s="20"/>
      <c r="G11" s="20"/>
      <c r="H11" s="20">
        <v>2796</v>
      </c>
      <c r="I11" s="20">
        <v>-100</v>
      </c>
      <c r="J11" s="20">
        <v>2696</v>
      </c>
      <c r="K11" s="20"/>
      <c r="L11" s="20"/>
      <c r="M11" s="20"/>
      <c r="N11" s="20"/>
      <c r="O11" s="20">
        <v>100</v>
      </c>
      <c r="P11" s="20">
        <v>1200</v>
      </c>
      <c r="Q11" s="20"/>
      <c r="R11" s="20">
        <v>1300</v>
      </c>
      <c r="S11" s="20"/>
      <c r="T11" s="20"/>
      <c r="U11" s="20"/>
      <c r="V11" s="20"/>
      <c r="W11" s="20">
        <v>3996</v>
      </c>
      <c r="X11" s="20"/>
      <c r="Y11" s="20">
        <v>3996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1406194</v>
      </c>
      <c r="F12" s="20">
        <v>1374874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1031157</v>
      </c>
      <c r="Y12" s="24">
        <v>-1031157</v>
      </c>
      <c r="Z12" s="25">
        <v>-100</v>
      </c>
      <c r="AA12" s="26">
        <v>1374874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25780248</v>
      </c>
      <c r="D14" s="29">
        <f>SUM(D6:D13)</f>
        <v>0</v>
      </c>
      <c r="E14" s="30">
        <f t="shared" si="0"/>
        <v>26812292</v>
      </c>
      <c r="F14" s="31">
        <f t="shared" si="0"/>
        <v>13482382</v>
      </c>
      <c r="G14" s="31">
        <f t="shared" si="0"/>
        <v>2959145</v>
      </c>
      <c r="H14" s="31">
        <f t="shared" si="0"/>
        <v>632119</v>
      </c>
      <c r="I14" s="31">
        <f t="shared" si="0"/>
        <v>-11980117</v>
      </c>
      <c r="J14" s="31">
        <f t="shared" si="0"/>
        <v>-8388853</v>
      </c>
      <c r="K14" s="31">
        <f t="shared" si="0"/>
        <v>667533</v>
      </c>
      <c r="L14" s="31">
        <f t="shared" si="0"/>
        <v>674454</v>
      </c>
      <c r="M14" s="31">
        <f t="shared" si="0"/>
        <v>496376</v>
      </c>
      <c r="N14" s="31">
        <f t="shared" si="0"/>
        <v>1838363</v>
      </c>
      <c r="O14" s="31">
        <f t="shared" si="0"/>
        <v>13305526</v>
      </c>
      <c r="P14" s="31">
        <f t="shared" si="0"/>
        <v>589392</v>
      </c>
      <c r="Q14" s="31">
        <f t="shared" si="0"/>
        <v>508253</v>
      </c>
      <c r="R14" s="31">
        <f t="shared" si="0"/>
        <v>14403171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7852681</v>
      </c>
      <c r="X14" s="31">
        <f t="shared" si="0"/>
        <v>10111788</v>
      </c>
      <c r="Y14" s="31">
        <f t="shared" si="0"/>
        <v>-2259107</v>
      </c>
      <c r="Z14" s="32">
        <f>+IF(X14&lt;&gt;0,+(Y14/X14)*100,0)</f>
        <v>-22.341320842565132</v>
      </c>
      <c r="AA14" s="33">
        <f>SUM(AA6:AA13)</f>
        <v>13482382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-8699871</v>
      </c>
      <c r="D18" s="18"/>
      <c r="E18" s="19">
        <v>8812000</v>
      </c>
      <c r="F18" s="20">
        <v>-63065504</v>
      </c>
      <c r="G18" s="24"/>
      <c r="H18" s="24"/>
      <c r="I18" s="24">
        <v>-63177633</v>
      </c>
      <c r="J18" s="20">
        <v>-63177633</v>
      </c>
      <c r="K18" s="24"/>
      <c r="L18" s="24"/>
      <c r="M18" s="20"/>
      <c r="N18" s="24"/>
      <c r="O18" s="24">
        <v>63177633</v>
      </c>
      <c r="P18" s="24"/>
      <c r="Q18" s="20"/>
      <c r="R18" s="24">
        <v>63177633</v>
      </c>
      <c r="S18" s="24"/>
      <c r="T18" s="20"/>
      <c r="U18" s="24"/>
      <c r="V18" s="24"/>
      <c r="W18" s="24"/>
      <c r="X18" s="20">
        <v>-47299131</v>
      </c>
      <c r="Y18" s="24">
        <v>47299131</v>
      </c>
      <c r="Z18" s="25">
        <v>-100</v>
      </c>
      <c r="AA18" s="26">
        <v>-63065504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-8699871</v>
      </c>
      <c r="D26" s="29">
        <f t="shared" ref="D26:Y26" si="1">SUM(D16:D25)</f>
        <v>0</v>
      </c>
      <c r="E26" s="35">
        <f t="shared" si="1"/>
        <v>8812000</v>
      </c>
      <c r="F26" s="36">
        <f t="shared" si="1"/>
        <v>-63065504</v>
      </c>
      <c r="G26" s="36">
        <f t="shared" si="1"/>
        <v>0</v>
      </c>
      <c r="H26" s="36">
        <f t="shared" si="1"/>
        <v>0</v>
      </c>
      <c r="I26" s="36">
        <f t="shared" si="1"/>
        <v>-63177633</v>
      </c>
      <c r="J26" s="36">
        <f t="shared" si="1"/>
        <v>-63177633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63177633</v>
      </c>
      <c r="P26" s="36">
        <f t="shared" si="1"/>
        <v>0</v>
      </c>
      <c r="Q26" s="36">
        <f t="shared" si="1"/>
        <v>0</v>
      </c>
      <c r="R26" s="36">
        <f t="shared" si="1"/>
        <v>63177633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-47299131</v>
      </c>
      <c r="Y26" s="36">
        <f t="shared" si="1"/>
        <v>47299131</v>
      </c>
      <c r="Z26" s="37">
        <f>+IF(X26&lt;&gt;0,+(Y26/X26)*100,0)</f>
        <v>-100</v>
      </c>
      <c r="AA26" s="38">
        <f>SUM(AA16:AA25)</f>
        <v>-63065504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17080377</v>
      </c>
      <c r="D27" s="29">
        <f>+D14+D26</f>
        <v>0</v>
      </c>
      <c r="E27" s="30">
        <f t="shared" si="2"/>
        <v>35624292</v>
      </c>
      <c r="F27" s="31">
        <f t="shared" si="2"/>
        <v>-49583122</v>
      </c>
      <c r="G27" s="31">
        <f t="shared" si="2"/>
        <v>2959145</v>
      </c>
      <c r="H27" s="31">
        <f t="shared" si="2"/>
        <v>632119</v>
      </c>
      <c r="I27" s="31">
        <f t="shared" si="2"/>
        <v>-75157750</v>
      </c>
      <c r="J27" s="31">
        <f t="shared" si="2"/>
        <v>-71566486</v>
      </c>
      <c r="K27" s="31">
        <f t="shared" si="2"/>
        <v>667533</v>
      </c>
      <c r="L27" s="31">
        <f t="shared" si="2"/>
        <v>674454</v>
      </c>
      <c r="M27" s="31">
        <f t="shared" si="2"/>
        <v>496376</v>
      </c>
      <c r="N27" s="31">
        <f t="shared" si="2"/>
        <v>1838363</v>
      </c>
      <c r="O27" s="31">
        <f t="shared" si="2"/>
        <v>76483159</v>
      </c>
      <c r="P27" s="31">
        <f t="shared" si="2"/>
        <v>589392</v>
      </c>
      <c r="Q27" s="31">
        <f t="shared" si="2"/>
        <v>508253</v>
      </c>
      <c r="R27" s="31">
        <f t="shared" si="2"/>
        <v>77580804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7852681</v>
      </c>
      <c r="X27" s="31">
        <f t="shared" si="2"/>
        <v>-37187343</v>
      </c>
      <c r="Y27" s="31">
        <f t="shared" si="2"/>
        <v>45040024</v>
      </c>
      <c r="Z27" s="32">
        <f>+IF(X27&lt;&gt;0,+(Y27/X27)*100,0)</f>
        <v>-121.11654226009104</v>
      </c>
      <c r="AA27" s="33">
        <f>+AA14+AA26</f>
        <v>-49583122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268946</v>
      </c>
      <c r="F33" s="20">
        <v>9161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14000000</v>
      </c>
      <c r="R33" s="20">
        <v>14000000</v>
      </c>
      <c r="S33" s="20"/>
      <c r="T33" s="20"/>
      <c r="U33" s="20"/>
      <c r="V33" s="20"/>
      <c r="W33" s="20">
        <v>14000000</v>
      </c>
      <c r="X33" s="20">
        <v>6867</v>
      </c>
      <c r="Y33" s="20">
        <v>13993133</v>
      </c>
      <c r="Z33" s="21">
        <v>203773.59836901122</v>
      </c>
      <c r="AA33" s="22">
        <v>9161</v>
      </c>
    </row>
    <row r="34" spans="1:27" x14ac:dyDescent="0.25">
      <c r="A34" s="23" t="s">
        <v>62</v>
      </c>
      <c r="B34" s="17" t="s">
        <v>33</v>
      </c>
      <c r="C34" s="18">
        <v>123745995</v>
      </c>
      <c r="D34" s="18"/>
      <c r="E34" s="19"/>
      <c r="F34" s="20"/>
      <c r="G34" s="20"/>
      <c r="H34" s="20"/>
      <c r="I34" s="20">
        <v>-123745995</v>
      </c>
      <c r="J34" s="20">
        <v>-123745995</v>
      </c>
      <c r="K34" s="20"/>
      <c r="L34" s="20"/>
      <c r="M34" s="20"/>
      <c r="N34" s="20"/>
      <c r="O34" s="20">
        <v>123745995</v>
      </c>
      <c r="P34" s="20"/>
      <c r="Q34" s="20"/>
      <c r="R34" s="20">
        <v>123745995</v>
      </c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1075780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123745995</v>
      </c>
      <c r="D38" s="29">
        <f t="shared" ref="D38:Y38" si="3">SUM(D30:D37)</f>
        <v>0</v>
      </c>
      <c r="E38" s="30">
        <f t="shared" si="3"/>
        <v>1344726</v>
      </c>
      <c r="F38" s="31">
        <f t="shared" si="3"/>
        <v>9161</v>
      </c>
      <c r="G38" s="31">
        <f t="shared" si="3"/>
        <v>0</v>
      </c>
      <c r="H38" s="31">
        <f t="shared" si="3"/>
        <v>0</v>
      </c>
      <c r="I38" s="31">
        <f t="shared" si="3"/>
        <v>-123745995</v>
      </c>
      <c r="J38" s="31">
        <f t="shared" si="3"/>
        <v>-123745995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123745995</v>
      </c>
      <c r="P38" s="31">
        <f t="shared" si="3"/>
        <v>0</v>
      </c>
      <c r="Q38" s="31">
        <f t="shared" si="3"/>
        <v>14000000</v>
      </c>
      <c r="R38" s="31">
        <f t="shared" si="3"/>
        <v>137745995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14000000</v>
      </c>
      <c r="X38" s="31">
        <f t="shared" si="3"/>
        <v>6867</v>
      </c>
      <c r="Y38" s="31">
        <f t="shared" si="3"/>
        <v>13993133</v>
      </c>
      <c r="Z38" s="32">
        <f>+IF(X38&lt;&gt;0,+(Y38/X38)*100,0)</f>
        <v>203773.59836901122</v>
      </c>
      <c r="AA38" s="33">
        <f>SUM(AA30:AA37)</f>
        <v>9161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123745995</v>
      </c>
      <c r="D45" s="29">
        <f>+D38+D44</f>
        <v>0</v>
      </c>
      <c r="E45" s="30">
        <f t="shared" si="5"/>
        <v>1344726</v>
      </c>
      <c r="F45" s="31">
        <f t="shared" si="5"/>
        <v>9161</v>
      </c>
      <c r="G45" s="31">
        <f t="shared" si="5"/>
        <v>0</v>
      </c>
      <c r="H45" s="31">
        <f t="shared" si="5"/>
        <v>0</v>
      </c>
      <c r="I45" s="31">
        <f t="shared" si="5"/>
        <v>-123745995</v>
      </c>
      <c r="J45" s="31">
        <f t="shared" si="5"/>
        <v>-123745995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123745995</v>
      </c>
      <c r="P45" s="31">
        <f t="shared" si="5"/>
        <v>0</v>
      </c>
      <c r="Q45" s="31">
        <f t="shared" si="5"/>
        <v>14000000</v>
      </c>
      <c r="R45" s="31">
        <f t="shared" si="5"/>
        <v>137745995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14000000</v>
      </c>
      <c r="X45" s="31">
        <f t="shared" si="5"/>
        <v>6867</v>
      </c>
      <c r="Y45" s="31">
        <f t="shared" si="5"/>
        <v>13993133</v>
      </c>
      <c r="Z45" s="32">
        <f>+IF(X45&lt;&gt;0,+(Y45/X45)*100,0)</f>
        <v>203773.59836901122</v>
      </c>
      <c r="AA45" s="33">
        <f>+AA38+AA44</f>
        <v>9161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-106665618</v>
      </c>
      <c r="D46" s="42">
        <f t="shared" si="6"/>
        <v>0</v>
      </c>
      <c r="E46" s="43">
        <f t="shared" si="6"/>
        <v>34279566</v>
      </c>
      <c r="F46" s="44">
        <f t="shared" si="6"/>
        <v>-49592283</v>
      </c>
      <c r="G46" s="44">
        <f t="shared" si="6"/>
        <v>2959145</v>
      </c>
      <c r="H46" s="44">
        <f t="shared" si="6"/>
        <v>632119</v>
      </c>
      <c r="I46" s="44">
        <f t="shared" si="6"/>
        <v>48588245</v>
      </c>
      <c r="J46" s="44">
        <f t="shared" si="6"/>
        <v>52179509</v>
      </c>
      <c r="K46" s="44">
        <f t="shared" si="6"/>
        <v>667533</v>
      </c>
      <c r="L46" s="44">
        <f t="shared" si="6"/>
        <v>674454</v>
      </c>
      <c r="M46" s="44">
        <f t="shared" si="6"/>
        <v>496376</v>
      </c>
      <c r="N46" s="44">
        <f t="shared" si="6"/>
        <v>1838363</v>
      </c>
      <c r="O46" s="44">
        <f t="shared" si="6"/>
        <v>-47262836</v>
      </c>
      <c r="P46" s="44">
        <f t="shared" si="6"/>
        <v>589392</v>
      </c>
      <c r="Q46" s="44">
        <f t="shared" si="6"/>
        <v>-13491747</v>
      </c>
      <c r="R46" s="44">
        <f t="shared" si="6"/>
        <v>-60165191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-6147319</v>
      </c>
      <c r="X46" s="44">
        <f t="shared" si="6"/>
        <v>-37194210</v>
      </c>
      <c r="Y46" s="44">
        <f t="shared" si="6"/>
        <v>31046891</v>
      </c>
      <c r="Z46" s="45">
        <f>+IF(X46&lt;&gt;0,+(Y46/X46)*100,0)</f>
        <v>-83.472376480102682</v>
      </c>
      <c r="AA46" s="46">
        <f>+AA27-AA45</f>
        <v>-49592283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8159447</v>
      </c>
      <c r="D48" s="18"/>
      <c r="E48" s="19">
        <v>21099146</v>
      </c>
      <c r="F48" s="20">
        <v>-58887110</v>
      </c>
      <c r="G48" s="20"/>
      <c r="H48" s="20"/>
      <c r="I48" s="20">
        <v>-8159447</v>
      </c>
      <c r="J48" s="20">
        <v>-8159447</v>
      </c>
      <c r="K48" s="20"/>
      <c r="L48" s="20"/>
      <c r="M48" s="20"/>
      <c r="N48" s="20"/>
      <c r="O48" s="20">
        <v>8159447</v>
      </c>
      <c r="P48" s="20">
        <v>-4318</v>
      </c>
      <c r="Q48" s="20"/>
      <c r="R48" s="20">
        <v>8155129</v>
      </c>
      <c r="S48" s="20"/>
      <c r="T48" s="20"/>
      <c r="U48" s="20"/>
      <c r="V48" s="20"/>
      <c r="W48" s="20">
        <v>-4318</v>
      </c>
      <c r="X48" s="20">
        <v>-44165331</v>
      </c>
      <c r="Y48" s="20">
        <v>44161013</v>
      </c>
      <c r="Z48" s="47">
        <v>-99.990223100558211</v>
      </c>
      <c r="AA48" s="22">
        <v>-58887110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8159447</v>
      </c>
      <c r="D51" s="50">
        <f t="shared" ref="D51:Y51" si="7">SUM(D48:D50)</f>
        <v>0</v>
      </c>
      <c r="E51" s="51">
        <f t="shared" si="7"/>
        <v>21099146</v>
      </c>
      <c r="F51" s="52">
        <f t="shared" si="7"/>
        <v>-58887110</v>
      </c>
      <c r="G51" s="52">
        <f t="shared" si="7"/>
        <v>0</v>
      </c>
      <c r="H51" s="52">
        <f t="shared" si="7"/>
        <v>0</v>
      </c>
      <c r="I51" s="52">
        <f t="shared" si="7"/>
        <v>-8159447</v>
      </c>
      <c r="J51" s="52">
        <f t="shared" si="7"/>
        <v>-8159447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8159447</v>
      </c>
      <c r="P51" s="52">
        <f t="shared" si="7"/>
        <v>-4318</v>
      </c>
      <c r="Q51" s="52">
        <f t="shared" si="7"/>
        <v>0</v>
      </c>
      <c r="R51" s="52">
        <f t="shared" si="7"/>
        <v>8155129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-4318</v>
      </c>
      <c r="X51" s="52">
        <f t="shared" si="7"/>
        <v>-44165331</v>
      </c>
      <c r="Y51" s="52">
        <f t="shared" si="7"/>
        <v>44161013</v>
      </c>
      <c r="Z51" s="53">
        <f>+IF(X51&lt;&gt;0,+(Y51/X51)*100,0)</f>
        <v>-99.990223100558211</v>
      </c>
      <c r="AA51" s="54">
        <f>SUM(AA48:AA50)</f>
        <v>-58887110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56949425</v>
      </c>
      <c r="D6" s="18"/>
      <c r="E6" s="19">
        <v>52740632</v>
      </c>
      <c r="F6" s="20">
        <v>87850150</v>
      </c>
      <c r="G6" s="20">
        <v>59423945</v>
      </c>
      <c r="H6" s="20">
        <v>4684339</v>
      </c>
      <c r="I6" s="20">
        <v>4661370</v>
      </c>
      <c r="J6" s="20">
        <v>68769654</v>
      </c>
      <c r="K6" s="20">
        <v>4884285</v>
      </c>
      <c r="L6" s="20">
        <v>4622039</v>
      </c>
      <c r="M6" s="20">
        <v>4472682</v>
      </c>
      <c r="N6" s="20">
        <v>13979006</v>
      </c>
      <c r="O6" s="20">
        <v>3753630</v>
      </c>
      <c r="P6" s="20">
        <v>4470633</v>
      </c>
      <c r="Q6" s="20">
        <v>4466511</v>
      </c>
      <c r="R6" s="20">
        <v>12690774</v>
      </c>
      <c r="S6" s="20"/>
      <c r="T6" s="20"/>
      <c r="U6" s="20"/>
      <c r="V6" s="20"/>
      <c r="W6" s="20">
        <v>95439434</v>
      </c>
      <c r="X6" s="20">
        <v>69849963</v>
      </c>
      <c r="Y6" s="20">
        <v>25589471</v>
      </c>
      <c r="Z6" s="21">
        <v>36.634909885349551</v>
      </c>
      <c r="AA6" s="22">
        <v>87850150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50258455</v>
      </c>
      <c r="D8" s="18"/>
      <c r="E8" s="19">
        <v>42890242</v>
      </c>
      <c r="F8" s="20">
        <v>65091370</v>
      </c>
      <c r="G8" s="20">
        <v>51198097</v>
      </c>
      <c r="H8" s="20">
        <v>1424779</v>
      </c>
      <c r="I8" s="20">
        <v>1469755</v>
      </c>
      <c r="J8" s="20">
        <v>54092631</v>
      </c>
      <c r="K8" s="20">
        <v>1033201</v>
      </c>
      <c r="L8" s="20">
        <v>1189763</v>
      </c>
      <c r="M8" s="20">
        <v>787474</v>
      </c>
      <c r="N8" s="20">
        <v>3010438</v>
      </c>
      <c r="O8" s="20">
        <v>1090640</v>
      </c>
      <c r="P8" s="20">
        <v>1183104</v>
      </c>
      <c r="Q8" s="20">
        <v>720343</v>
      </c>
      <c r="R8" s="20">
        <v>2994087</v>
      </c>
      <c r="S8" s="20"/>
      <c r="T8" s="20"/>
      <c r="U8" s="20"/>
      <c r="V8" s="20"/>
      <c r="W8" s="20">
        <v>60097156</v>
      </c>
      <c r="X8" s="20">
        <v>58363624</v>
      </c>
      <c r="Y8" s="20">
        <v>1733532</v>
      </c>
      <c r="Z8" s="21">
        <v>2.9702267974312218</v>
      </c>
      <c r="AA8" s="22">
        <v>65091370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-2473867</v>
      </c>
      <c r="D11" s="18"/>
      <c r="E11" s="19">
        <v>-1899413</v>
      </c>
      <c r="F11" s="20">
        <v>-2423867</v>
      </c>
      <c r="G11" s="20">
        <v>-2504052</v>
      </c>
      <c r="H11" s="20">
        <v>-60417</v>
      </c>
      <c r="I11" s="20">
        <v>-7085</v>
      </c>
      <c r="J11" s="20">
        <v>-2571554</v>
      </c>
      <c r="K11" s="20">
        <v>-89821</v>
      </c>
      <c r="L11" s="20">
        <v>-51296</v>
      </c>
      <c r="M11" s="20">
        <v>-51599</v>
      </c>
      <c r="N11" s="20">
        <v>-192716</v>
      </c>
      <c r="O11" s="20">
        <v>-103790</v>
      </c>
      <c r="P11" s="20">
        <v>-107318</v>
      </c>
      <c r="Q11" s="20">
        <v>-50675</v>
      </c>
      <c r="R11" s="20">
        <v>-261783</v>
      </c>
      <c r="S11" s="20"/>
      <c r="T11" s="20"/>
      <c r="U11" s="20"/>
      <c r="V11" s="20"/>
      <c r="W11" s="20">
        <v>-3026053</v>
      </c>
      <c r="X11" s="20">
        <v>-2461367</v>
      </c>
      <c r="Y11" s="20">
        <v>-564686</v>
      </c>
      <c r="Z11" s="21">
        <v>22.941966801375006</v>
      </c>
      <c r="AA11" s="22">
        <v>-2423867</v>
      </c>
    </row>
    <row r="12" spans="1:27" x14ac:dyDescent="0.25">
      <c r="A12" s="23" t="s">
        <v>41</v>
      </c>
      <c r="B12" s="17" t="s">
        <v>33</v>
      </c>
      <c r="C12" s="18">
        <v>270568</v>
      </c>
      <c r="D12" s="18"/>
      <c r="E12" s="19">
        <v>270568</v>
      </c>
      <c r="F12" s="20">
        <v>270568</v>
      </c>
      <c r="G12" s="24">
        <v>568145</v>
      </c>
      <c r="H12" s="24">
        <v>-296350</v>
      </c>
      <c r="I12" s="24">
        <v>2514</v>
      </c>
      <c r="J12" s="20">
        <v>274309</v>
      </c>
      <c r="K12" s="24">
        <v>15323</v>
      </c>
      <c r="L12" s="24">
        <v>-12923</v>
      </c>
      <c r="M12" s="20">
        <v>50759</v>
      </c>
      <c r="N12" s="24">
        <v>53159</v>
      </c>
      <c r="O12" s="24">
        <v>43770</v>
      </c>
      <c r="P12" s="24">
        <v>-100552</v>
      </c>
      <c r="Q12" s="20">
        <v>51443</v>
      </c>
      <c r="R12" s="24">
        <v>-5339</v>
      </c>
      <c r="S12" s="24"/>
      <c r="T12" s="20"/>
      <c r="U12" s="24"/>
      <c r="V12" s="24"/>
      <c r="W12" s="24">
        <v>322129</v>
      </c>
      <c r="X12" s="20">
        <v>270568</v>
      </c>
      <c r="Y12" s="24">
        <v>51561</v>
      </c>
      <c r="Z12" s="25">
        <v>19.056577274474439</v>
      </c>
      <c r="AA12" s="26">
        <v>270568</v>
      </c>
    </row>
    <row r="13" spans="1:27" x14ac:dyDescent="0.25">
      <c r="A13" s="23" t="s">
        <v>42</v>
      </c>
      <c r="B13" s="17" t="s">
        <v>33</v>
      </c>
      <c r="C13" s="18">
        <v>-73849</v>
      </c>
      <c r="D13" s="18"/>
      <c r="E13" s="19">
        <v>-73849</v>
      </c>
      <c r="F13" s="20">
        <v>-73849</v>
      </c>
      <c r="G13" s="20">
        <v>-73849</v>
      </c>
      <c r="H13" s="20"/>
      <c r="I13" s="20"/>
      <c r="J13" s="20">
        <v>-73849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-73849</v>
      </c>
      <c r="X13" s="20">
        <v>-73849</v>
      </c>
      <c r="Y13" s="20"/>
      <c r="Z13" s="21"/>
      <c r="AA13" s="22">
        <v>-73849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104930732</v>
      </c>
      <c r="D14" s="29">
        <f>SUM(D6:D13)</f>
        <v>0</v>
      </c>
      <c r="E14" s="30">
        <f t="shared" si="0"/>
        <v>93928180</v>
      </c>
      <c r="F14" s="31">
        <f t="shared" si="0"/>
        <v>150714372</v>
      </c>
      <c r="G14" s="31">
        <f t="shared" si="0"/>
        <v>108612286</v>
      </c>
      <c r="H14" s="31">
        <f t="shared" si="0"/>
        <v>5752351</v>
      </c>
      <c r="I14" s="31">
        <f t="shared" si="0"/>
        <v>6126554</v>
      </c>
      <c r="J14" s="31">
        <f t="shared" si="0"/>
        <v>120491191</v>
      </c>
      <c r="K14" s="31">
        <f t="shared" si="0"/>
        <v>5842988</v>
      </c>
      <c r="L14" s="31">
        <f t="shared" si="0"/>
        <v>5747583</v>
      </c>
      <c r="M14" s="31">
        <f t="shared" si="0"/>
        <v>5259316</v>
      </c>
      <c r="N14" s="31">
        <f t="shared" si="0"/>
        <v>16849887</v>
      </c>
      <c r="O14" s="31">
        <f t="shared" si="0"/>
        <v>4784250</v>
      </c>
      <c r="P14" s="31">
        <f t="shared" si="0"/>
        <v>5445867</v>
      </c>
      <c r="Q14" s="31">
        <f t="shared" si="0"/>
        <v>5187622</v>
      </c>
      <c r="R14" s="31">
        <f t="shared" si="0"/>
        <v>15417739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152758817</v>
      </c>
      <c r="X14" s="31">
        <f t="shared" si="0"/>
        <v>125948939</v>
      </c>
      <c r="Y14" s="31">
        <f t="shared" si="0"/>
        <v>26809878</v>
      </c>
      <c r="Z14" s="32">
        <f>+IF(X14&lt;&gt;0,+(Y14/X14)*100,0)</f>
        <v>21.28630714388154</v>
      </c>
      <c r="AA14" s="33">
        <f>SUM(AA6:AA13)</f>
        <v>150714372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140565111</v>
      </c>
      <c r="D18" s="18"/>
      <c r="E18" s="19">
        <v>149514919</v>
      </c>
      <c r="F18" s="20">
        <v>150174309</v>
      </c>
      <c r="G18" s="24">
        <v>140571516</v>
      </c>
      <c r="H18" s="24">
        <v>-6405</v>
      </c>
      <c r="I18" s="24"/>
      <c r="J18" s="20">
        <v>140565111</v>
      </c>
      <c r="K18" s="24"/>
      <c r="L18" s="24">
        <v>20835</v>
      </c>
      <c r="M18" s="20"/>
      <c r="N18" s="24">
        <v>20835</v>
      </c>
      <c r="O18" s="24">
        <v>21356</v>
      </c>
      <c r="P18" s="24"/>
      <c r="Q18" s="20">
        <v>237833</v>
      </c>
      <c r="R18" s="24">
        <v>259189</v>
      </c>
      <c r="S18" s="24"/>
      <c r="T18" s="20"/>
      <c r="U18" s="24"/>
      <c r="V18" s="24"/>
      <c r="W18" s="24">
        <v>140845135</v>
      </c>
      <c r="X18" s="20">
        <v>150172024</v>
      </c>
      <c r="Y18" s="24">
        <v>-9326889</v>
      </c>
      <c r="Z18" s="25">
        <v>-6.2108032851711448</v>
      </c>
      <c r="AA18" s="26">
        <v>150174309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140565111</v>
      </c>
      <c r="D26" s="29">
        <f t="shared" ref="D26:Y26" si="1">SUM(D16:D25)</f>
        <v>0</v>
      </c>
      <c r="E26" s="35">
        <f t="shared" si="1"/>
        <v>149514919</v>
      </c>
      <c r="F26" s="36">
        <f t="shared" si="1"/>
        <v>150174309</v>
      </c>
      <c r="G26" s="36">
        <f t="shared" si="1"/>
        <v>140571516</v>
      </c>
      <c r="H26" s="36">
        <f t="shared" si="1"/>
        <v>-6405</v>
      </c>
      <c r="I26" s="36">
        <f t="shared" si="1"/>
        <v>0</v>
      </c>
      <c r="J26" s="36">
        <f t="shared" si="1"/>
        <v>140565111</v>
      </c>
      <c r="K26" s="36">
        <f t="shared" si="1"/>
        <v>0</v>
      </c>
      <c r="L26" s="36">
        <f t="shared" si="1"/>
        <v>20835</v>
      </c>
      <c r="M26" s="36">
        <f t="shared" si="1"/>
        <v>0</v>
      </c>
      <c r="N26" s="36">
        <f t="shared" si="1"/>
        <v>20835</v>
      </c>
      <c r="O26" s="36">
        <f t="shared" si="1"/>
        <v>21356</v>
      </c>
      <c r="P26" s="36">
        <f t="shared" si="1"/>
        <v>0</v>
      </c>
      <c r="Q26" s="36">
        <f t="shared" si="1"/>
        <v>237833</v>
      </c>
      <c r="R26" s="36">
        <f t="shared" si="1"/>
        <v>259189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140845135</v>
      </c>
      <c r="X26" s="36">
        <f t="shared" si="1"/>
        <v>150172024</v>
      </c>
      <c r="Y26" s="36">
        <f t="shared" si="1"/>
        <v>-9326889</v>
      </c>
      <c r="Z26" s="37">
        <f>+IF(X26&lt;&gt;0,+(Y26/X26)*100,0)</f>
        <v>-6.2108032851711448</v>
      </c>
      <c r="AA26" s="38">
        <f>SUM(AA16:AA25)</f>
        <v>150174309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245495843</v>
      </c>
      <c r="D27" s="29">
        <f>+D14+D26</f>
        <v>0</v>
      </c>
      <c r="E27" s="30">
        <f t="shared" si="2"/>
        <v>243443099</v>
      </c>
      <c r="F27" s="31">
        <f t="shared" si="2"/>
        <v>300888681</v>
      </c>
      <c r="G27" s="31">
        <f t="shared" si="2"/>
        <v>249183802</v>
      </c>
      <c r="H27" s="31">
        <f t="shared" si="2"/>
        <v>5745946</v>
      </c>
      <c r="I27" s="31">
        <f t="shared" si="2"/>
        <v>6126554</v>
      </c>
      <c r="J27" s="31">
        <f t="shared" si="2"/>
        <v>261056302</v>
      </c>
      <c r="K27" s="31">
        <f t="shared" si="2"/>
        <v>5842988</v>
      </c>
      <c r="L27" s="31">
        <f t="shared" si="2"/>
        <v>5768418</v>
      </c>
      <c r="M27" s="31">
        <f t="shared" si="2"/>
        <v>5259316</v>
      </c>
      <c r="N27" s="31">
        <f t="shared" si="2"/>
        <v>16870722</v>
      </c>
      <c r="O27" s="31">
        <f t="shared" si="2"/>
        <v>4805606</v>
      </c>
      <c r="P27" s="31">
        <f t="shared" si="2"/>
        <v>5445867</v>
      </c>
      <c r="Q27" s="31">
        <f t="shared" si="2"/>
        <v>5425455</v>
      </c>
      <c r="R27" s="31">
        <f t="shared" si="2"/>
        <v>15676928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293603952</v>
      </c>
      <c r="X27" s="31">
        <f t="shared" si="2"/>
        <v>276120963</v>
      </c>
      <c r="Y27" s="31">
        <f t="shared" si="2"/>
        <v>17482989</v>
      </c>
      <c r="Z27" s="32">
        <f>+IF(X27&lt;&gt;0,+(Y27/X27)*100,0)</f>
        <v>6.3316413248928161</v>
      </c>
      <c r="AA27" s="33">
        <f>+AA14+AA26</f>
        <v>300888681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-47300</v>
      </c>
      <c r="D32" s="18"/>
      <c r="E32" s="19">
        <v>-33415</v>
      </c>
      <c r="F32" s="20">
        <v>-47300</v>
      </c>
      <c r="G32" s="20">
        <v>-50336</v>
      </c>
      <c r="H32" s="20">
        <v>-1684</v>
      </c>
      <c r="I32" s="20">
        <v>-7140</v>
      </c>
      <c r="J32" s="20">
        <v>-59160</v>
      </c>
      <c r="K32" s="20">
        <v>-7051</v>
      </c>
      <c r="L32" s="20">
        <v>-3341</v>
      </c>
      <c r="M32" s="20">
        <v>-5204</v>
      </c>
      <c r="N32" s="20">
        <v>-15596</v>
      </c>
      <c r="O32" s="20">
        <v>-6395</v>
      </c>
      <c r="P32" s="20">
        <v>-1981</v>
      </c>
      <c r="Q32" s="20">
        <v>-1720</v>
      </c>
      <c r="R32" s="20">
        <v>-10096</v>
      </c>
      <c r="S32" s="20"/>
      <c r="T32" s="20"/>
      <c r="U32" s="20"/>
      <c r="V32" s="20"/>
      <c r="W32" s="20">
        <v>-84852</v>
      </c>
      <c r="X32" s="20">
        <v>-47300</v>
      </c>
      <c r="Y32" s="20">
        <v>-37552</v>
      </c>
      <c r="Z32" s="21">
        <v>79.391120507399577</v>
      </c>
      <c r="AA32" s="22">
        <v>-47300</v>
      </c>
    </row>
    <row r="33" spans="1:27" x14ac:dyDescent="0.25">
      <c r="A33" s="23" t="s">
        <v>61</v>
      </c>
      <c r="B33" s="17" t="s">
        <v>33</v>
      </c>
      <c r="C33" s="18">
        <v>3974699</v>
      </c>
      <c r="D33" s="18"/>
      <c r="E33" s="19">
        <v>2953889</v>
      </c>
      <c r="F33" s="20">
        <v>29122880</v>
      </c>
      <c r="G33" s="20">
        <v>1415054</v>
      </c>
      <c r="H33" s="20">
        <v>697639</v>
      </c>
      <c r="I33" s="20">
        <v>208858</v>
      </c>
      <c r="J33" s="20">
        <v>2321551</v>
      </c>
      <c r="K33" s="20">
        <v>497733</v>
      </c>
      <c r="L33" s="20">
        <v>326975</v>
      </c>
      <c r="M33" s="20">
        <v>-301976</v>
      </c>
      <c r="N33" s="20">
        <v>522732</v>
      </c>
      <c r="O33" s="20">
        <v>-363422</v>
      </c>
      <c r="P33" s="20">
        <v>500047</v>
      </c>
      <c r="Q33" s="20">
        <v>20828</v>
      </c>
      <c r="R33" s="20">
        <v>157453</v>
      </c>
      <c r="S33" s="20"/>
      <c r="T33" s="20"/>
      <c r="U33" s="20"/>
      <c r="V33" s="20"/>
      <c r="W33" s="20">
        <v>3001736</v>
      </c>
      <c r="X33" s="20">
        <v>11489070</v>
      </c>
      <c r="Y33" s="20">
        <v>-8487334</v>
      </c>
      <c r="Z33" s="21">
        <v>-73.873115926702511</v>
      </c>
      <c r="AA33" s="22">
        <v>29122880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70294</v>
      </c>
      <c r="D36" s="18"/>
      <c r="E36" s="19">
        <v>70294</v>
      </c>
      <c r="F36" s="20">
        <v>70294</v>
      </c>
      <c r="G36" s="20">
        <v>673374</v>
      </c>
      <c r="H36" s="20">
        <v>-8481</v>
      </c>
      <c r="I36" s="20">
        <v>-1739</v>
      </c>
      <c r="J36" s="20">
        <v>663154</v>
      </c>
      <c r="K36" s="20">
        <v>45022</v>
      </c>
      <c r="L36" s="20">
        <v>-36488</v>
      </c>
      <c r="M36" s="20">
        <v>25499</v>
      </c>
      <c r="N36" s="20">
        <v>34033</v>
      </c>
      <c r="O36" s="20">
        <v>-49156</v>
      </c>
      <c r="P36" s="20">
        <v>9144</v>
      </c>
      <c r="Q36" s="20">
        <v>48750</v>
      </c>
      <c r="R36" s="20">
        <v>8738</v>
      </c>
      <c r="S36" s="20"/>
      <c r="T36" s="20"/>
      <c r="U36" s="20"/>
      <c r="V36" s="20"/>
      <c r="W36" s="20">
        <v>705925</v>
      </c>
      <c r="X36" s="20">
        <v>70294</v>
      </c>
      <c r="Y36" s="20">
        <v>635631</v>
      </c>
      <c r="Z36" s="21">
        <v>904.24645062167474</v>
      </c>
      <c r="AA36" s="22">
        <v>70294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3997693</v>
      </c>
      <c r="D38" s="29">
        <f t="shared" ref="D38:Y38" si="3">SUM(D30:D37)</f>
        <v>0</v>
      </c>
      <c r="E38" s="30">
        <f t="shared" si="3"/>
        <v>2990768</v>
      </c>
      <c r="F38" s="31">
        <f t="shared" si="3"/>
        <v>29145874</v>
      </c>
      <c r="G38" s="31">
        <f t="shared" si="3"/>
        <v>2038092</v>
      </c>
      <c r="H38" s="31">
        <f t="shared" si="3"/>
        <v>687474</v>
      </c>
      <c r="I38" s="31">
        <f t="shared" si="3"/>
        <v>199979</v>
      </c>
      <c r="J38" s="31">
        <f t="shared" si="3"/>
        <v>2925545</v>
      </c>
      <c r="K38" s="31">
        <f t="shared" si="3"/>
        <v>535704</v>
      </c>
      <c r="L38" s="31">
        <f t="shared" si="3"/>
        <v>287146</v>
      </c>
      <c r="M38" s="31">
        <f t="shared" si="3"/>
        <v>-281681</v>
      </c>
      <c r="N38" s="31">
        <f t="shared" si="3"/>
        <v>541169</v>
      </c>
      <c r="O38" s="31">
        <f t="shared" si="3"/>
        <v>-418973</v>
      </c>
      <c r="P38" s="31">
        <f t="shared" si="3"/>
        <v>507210</v>
      </c>
      <c r="Q38" s="31">
        <f t="shared" si="3"/>
        <v>67858</v>
      </c>
      <c r="R38" s="31">
        <f t="shared" si="3"/>
        <v>156095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3622809</v>
      </c>
      <c r="X38" s="31">
        <f t="shared" si="3"/>
        <v>11512064</v>
      </c>
      <c r="Y38" s="31">
        <f t="shared" si="3"/>
        <v>-7889255</v>
      </c>
      <c r="Z38" s="32">
        <f>+IF(X38&lt;&gt;0,+(Y38/X38)*100,0)</f>
        <v>-68.530326099646416</v>
      </c>
      <c r="AA38" s="33">
        <f>SUM(AA30:AA37)</f>
        <v>29145874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3997693</v>
      </c>
      <c r="D45" s="29">
        <f>+D38+D44</f>
        <v>0</v>
      </c>
      <c r="E45" s="30">
        <f t="shared" si="5"/>
        <v>2990768</v>
      </c>
      <c r="F45" s="31">
        <f t="shared" si="5"/>
        <v>29145874</v>
      </c>
      <c r="G45" s="31">
        <f t="shared" si="5"/>
        <v>2038092</v>
      </c>
      <c r="H45" s="31">
        <f t="shared" si="5"/>
        <v>687474</v>
      </c>
      <c r="I45" s="31">
        <f t="shared" si="5"/>
        <v>199979</v>
      </c>
      <c r="J45" s="31">
        <f t="shared" si="5"/>
        <v>2925545</v>
      </c>
      <c r="K45" s="31">
        <f t="shared" si="5"/>
        <v>535704</v>
      </c>
      <c r="L45" s="31">
        <f t="shared" si="5"/>
        <v>287146</v>
      </c>
      <c r="M45" s="31">
        <f t="shared" si="5"/>
        <v>-281681</v>
      </c>
      <c r="N45" s="31">
        <f t="shared" si="5"/>
        <v>541169</v>
      </c>
      <c r="O45" s="31">
        <f t="shared" si="5"/>
        <v>-418973</v>
      </c>
      <c r="P45" s="31">
        <f t="shared" si="5"/>
        <v>507210</v>
      </c>
      <c r="Q45" s="31">
        <f t="shared" si="5"/>
        <v>67858</v>
      </c>
      <c r="R45" s="31">
        <f t="shared" si="5"/>
        <v>156095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3622809</v>
      </c>
      <c r="X45" s="31">
        <f t="shared" si="5"/>
        <v>11512064</v>
      </c>
      <c r="Y45" s="31">
        <f t="shared" si="5"/>
        <v>-7889255</v>
      </c>
      <c r="Z45" s="32">
        <f>+IF(X45&lt;&gt;0,+(Y45/X45)*100,0)</f>
        <v>-68.530326099646416</v>
      </c>
      <c r="AA45" s="33">
        <f>+AA38+AA44</f>
        <v>29145874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241498150</v>
      </c>
      <c r="D46" s="42">
        <f t="shared" si="6"/>
        <v>0</v>
      </c>
      <c r="E46" s="43">
        <f t="shared" si="6"/>
        <v>240452331</v>
      </c>
      <c r="F46" s="44">
        <f t="shared" si="6"/>
        <v>271742807</v>
      </c>
      <c r="G46" s="44">
        <f t="shared" si="6"/>
        <v>247145710</v>
      </c>
      <c r="H46" s="44">
        <f t="shared" si="6"/>
        <v>5058472</v>
      </c>
      <c r="I46" s="44">
        <f t="shared" si="6"/>
        <v>5926575</v>
      </c>
      <c r="J46" s="44">
        <f t="shared" si="6"/>
        <v>258130757</v>
      </c>
      <c r="K46" s="44">
        <f t="shared" si="6"/>
        <v>5307284</v>
      </c>
      <c r="L46" s="44">
        <f t="shared" si="6"/>
        <v>5481272</v>
      </c>
      <c r="M46" s="44">
        <f t="shared" si="6"/>
        <v>5540997</v>
      </c>
      <c r="N46" s="44">
        <f t="shared" si="6"/>
        <v>16329553</v>
      </c>
      <c r="O46" s="44">
        <f t="shared" si="6"/>
        <v>5224579</v>
      </c>
      <c r="P46" s="44">
        <f t="shared" si="6"/>
        <v>4938657</v>
      </c>
      <c r="Q46" s="44">
        <f t="shared" si="6"/>
        <v>5357597</v>
      </c>
      <c r="R46" s="44">
        <f t="shared" si="6"/>
        <v>15520833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289981143</v>
      </c>
      <c r="X46" s="44">
        <f t="shared" si="6"/>
        <v>264608899</v>
      </c>
      <c r="Y46" s="44">
        <f t="shared" si="6"/>
        <v>25372244</v>
      </c>
      <c r="Z46" s="45">
        <f>+IF(X46&lt;&gt;0,+(Y46/X46)*100,0)</f>
        <v>9.5885830355236852</v>
      </c>
      <c r="AA46" s="46">
        <f>+AA27-AA45</f>
        <v>271742807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146577265</v>
      </c>
      <c r="D48" s="18"/>
      <c r="E48" s="19">
        <v>184402253</v>
      </c>
      <c r="F48" s="20">
        <v>176756774</v>
      </c>
      <c r="G48" s="20">
        <v>160620770</v>
      </c>
      <c r="H48" s="20">
        <v>2757488</v>
      </c>
      <c r="I48" s="20">
        <v>-8448923</v>
      </c>
      <c r="J48" s="20">
        <v>154929335</v>
      </c>
      <c r="K48" s="20">
        <v>2242941</v>
      </c>
      <c r="L48" s="20">
        <v>2445604</v>
      </c>
      <c r="M48" s="20">
        <v>2562180</v>
      </c>
      <c r="N48" s="20">
        <v>7250725</v>
      </c>
      <c r="O48" s="20">
        <v>2179056</v>
      </c>
      <c r="P48" s="20">
        <v>2098063</v>
      </c>
      <c r="Q48" s="20">
        <v>2252338</v>
      </c>
      <c r="R48" s="20">
        <v>6529457</v>
      </c>
      <c r="S48" s="20"/>
      <c r="T48" s="20"/>
      <c r="U48" s="20"/>
      <c r="V48" s="20"/>
      <c r="W48" s="20">
        <v>168709517</v>
      </c>
      <c r="X48" s="20">
        <v>169622866</v>
      </c>
      <c r="Y48" s="20">
        <v>-913349</v>
      </c>
      <c r="Z48" s="47">
        <v>-0.53845865332802478</v>
      </c>
      <c r="AA48" s="22">
        <v>176756774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146577265</v>
      </c>
      <c r="D51" s="50">
        <f t="shared" ref="D51:Y51" si="7">SUM(D48:D50)</f>
        <v>0</v>
      </c>
      <c r="E51" s="51">
        <f t="shared" si="7"/>
        <v>184402253</v>
      </c>
      <c r="F51" s="52">
        <f t="shared" si="7"/>
        <v>176756774</v>
      </c>
      <c r="G51" s="52">
        <f t="shared" si="7"/>
        <v>160620770</v>
      </c>
      <c r="H51" s="52">
        <f t="shared" si="7"/>
        <v>2757488</v>
      </c>
      <c r="I51" s="52">
        <f t="shared" si="7"/>
        <v>-8448923</v>
      </c>
      <c r="J51" s="52">
        <f t="shared" si="7"/>
        <v>154929335</v>
      </c>
      <c r="K51" s="52">
        <f t="shared" si="7"/>
        <v>2242941</v>
      </c>
      <c r="L51" s="52">
        <f t="shared" si="7"/>
        <v>2445604</v>
      </c>
      <c r="M51" s="52">
        <f t="shared" si="7"/>
        <v>2562180</v>
      </c>
      <c r="N51" s="52">
        <f t="shared" si="7"/>
        <v>7250725</v>
      </c>
      <c r="O51" s="52">
        <f t="shared" si="7"/>
        <v>2179056</v>
      </c>
      <c r="P51" s="52">
        <f t="shared" si="7"/>
        <v>2098063</v>
      </c>
      <c r="Q51" s="52">
        <f t="shared" si="7"/>
        <v>2252338</v>
      </c>
      <c r="R51" s="52">
        <f t="shared" si="7"/>
        <v>6529457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168709517</v>
      </c>
      <c r="X51" s="52">
        <f t="shared" si="7"/>
        <v>169622866</v>
      </c>
      <c r="Y51" s="52">
        <f t="shared" si="7"/>
        <v>-913349</v>
      </c>
      <c r="Z51" s="53">
        <f>+IF(X51&lt;&gt;0,+(Y51/X51)*100,0)</f>
        <v>-0.53845865332802478</v>
      </c>
      <c r="AA51" s="54">
        <f>SUM(AA48:AA50)</f>
        <v>176756774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372812058</v>
      </c>
      <c r="D8" s="18"/>
      <c r="E8" s="19">
        <v>368852760</v>
      </c>
      <c r="F8" s="20">
        <v>370241760</v>
      </c>
      <c r="G8" s="20">
        <v>75319003</v>
      </c>
      <c r="H8" s="20">
        <v>309060638</v>
      </c>
      <c r="I8" s="20">
        <v>4686870</v>
      </c>
      <c r="J8" s="20">
        <v>389066511</v>
      </c>
      <c r="K8" s="20">
        <v>5294514</v>
      </c>
      <c r="L8" s="20">
        <v>6044414</v>
      </c>
      <c r="M8" s="20">
        <v>6454393</v>
      </c>
      <c r="N8" s="20">
        <v>17793321</v>
      </c>
      <c r="O8" s="20">
        <v>5751556</v>
      </c>
      <c r="P8" s="20">
        <v>5013262</v>
      </c>
      <c r="Q8" s="20">
        <v>4284368</v>
      </c>
      <c r="R8" s="20">
        <v>15049186</v>
      </c>
      <c r="S8" s="20"/>
      <c r="T8" s="20"/>
      <c r="U8" s="20"/>
      <c r="V8" s="20"/>
      <c r="W8" s="20">
        <v>421909018</v>
      </c>
      <c r="X8" s="20">
        <v>277195170</v>
      </c>
      <c r="Y8" s="20">
        <v>144713848</v>
      </c>
      <c r="Z8" s="21">
        <v>52.20648252998059</v>
      </c>
      <c r="AA8" s="22">
        <v>370241760</v>
      </c>
    </row>
    <row r="9" spans="1:27" x14ac:dyDescent="0.25">
      <c r="A9" s="23" t="s">
        <v>38</v>
      </c>
      <c r="B9" s="17" t="s">
        <v>33</v>
      </c>
      <c r="C9" s="18">
        <v>3530670</v>
      </c>
      <c r="D9" s="18"/>
      <c r="E9" s="19">
        <v>-1105597</v>
      </c>
      <c r="F9" s="20">
        <v>-2264347</v>
      </c>
      <c r="G9" s="20">
        <v>3907415</v>
      </c>
      <c r="H9" s="20">
        <v>385077</v>
      </c>
      <c r="I9" s="20">
        <v>324040</v>
      </c>
      <c r="J9" s="20">
        <v>4616532</v>
      </c>
      <c r="K9" s="20">
        <v>303691</v>
      </c>
      <c r="L9" s="20">
        <v>393331</v>
      </c>
      <c r="M9" s="20">
        <v>356072</v>
      </c>
      <c r="N9" s="20">
        <v>1053094</v>
      </c>
      <c r="O9" s="20">
        <v>353533</v>
      </c>
      <c r="P9" s="20">
        <v>276960</v>
      </c>
      <c r="Q9" s="20">
        <v>235606</v>
      </c>
      <c r="R9" s="20">
        <v>866099</v>
      </c>
      <c r="S9" s="20"/>
      <c r="T9" s="20"/>
      <c r="U9" s="20"/>
      <c r="V9" s="20"/>
      <c r="W9" s="20">
        <v>6535725</v>
      </c>
      <c r="X9" s="20">
        <v>-1292697</v>
      </c>
      <c r="Y9" s="20">
        <v>7828422</v>
      </c>
      <c r="Z9" s="21">
        <v>-605.58831651964852</v>
      </c>
      <c r="AA9" s="22">
        <v>-2264347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376342728</v>
      </c>
      <c r="D14" s="29">
        <f>SUM(D6:D13)</f>
        <v>0</v>
      </c>
      <c r="E14" s="30">
        <f t="shared" si="0"/>
        <v>367747163</v>
      </c>
      <c r="F14" s="31">
        <f t="shared" si="0"/>
        <v>367977413</v>
      </c>
      <c r="G14" s="31">
        <f t="shared" si="0"/>
        <v>79226418</v>
      </c>
      <c r="H14" s="31">
        <f t="shared" si="0"/>
        <v>309445715</v>
      </c>
      <c r="I14" s="31">
        <f t="shared" si="0"/>
        <v>5010910</v>
      </c>
      <c r="J14" s="31">
        <f t="shared" si="0"/>
        <v>393683043</v>
      </c>
      <c r="K14" s="31">
        <f t="shared" si="0"/>
        <v>5598205</v>
      </c>
      <c r="L14" s="31">
        <f t="shared" si="0"/>
        <v>6437745</v>
      </c>
      <c r="M14" s="31">
        <f t="shared" si="0"/>
        <v>6810465</v>
      </c>
      <c r="N14" s="31">
        <f t="shared" si="0"/>
        <v>18846415</v>
      </c>
      <c r="O14" s="31">
        <f t="shared" si="0"/>
        <v>6105089</v>
      </c>
      <c r="P14" s="31">
        <f t="shared" si="0"/>
        <v>5290222</v>
      </c>
      <c r="Q14" s="31">
        <f t="shared" si="0"/>
        <v>4519974</v>
      </c>
      <c r="R14" s="31">
        <f t="shared" si="0"/>
        <v>15915285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428444743</v>
      </c>
      <c r="X14" s="31">
        <f t="shared" si="0"/>
        <v>275902473</v>
      </c>
      <c r="Y14" s="31">
        <f t="shared" si="0"/>
        <v>152542270</v>
      </c>
      <c r="Z14" s="32">
        <f>+IF(X14&lt;&gt;0,+(Y14/X14)*100,0)</f>
        <v>55.28847506923217</v>
      </c>
      <c r="AA14" s="33">
        <f>SUM(AA6:AA13)</f>
        <v>367977413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260877453</v>
      </c>
      <c r="D18" s="18"/>
      <c r="E18" s="19">
        <v>483156623</v>
      </c>
      <c r="F18" s="20">
        <v>492761204</v>
      </c>
      <c r="G18" s="24">
        <v>9025945</v>
      </c>
      <c r="H18" s="24">
        <v>210486597</v>
      </c>
      <c r="I18" s="24"/>
      <c r="J18" s="20">
        <v>219512542</v>
      </c>
      <c r="K18" s="24"/>
      <c r="L18" s="24"/>
      <c r="M18" s="20">
        <v>4573349</v>
      </c>
      <c r="N18" s="24">
        <v>4573349</v>
      </c>
      <c r="O18" s="24">
        <v>42147076</v>
      </c>
      <c r="P18" s="24">
        <v>3037701</v>
      </c>
      <c r="Q18" s="20"/>
      <c r="R18" s="24">
        <v>45184777</v>
      </c>
      <c r="S18" s="24"/>
      <c r="T18" s="20"/>
      <c r="U18" s="24"/>
      <c r="V18" s="24"/>
      <c r="W18" s="24">
        <v>269270668</v>
      </c>
      <c r="X18" s="20">
        <v>369875247</v>
      </c>
      <c r="Y18" s="24">
        <v>-100604579</v>
      </c>
      <c r="Z18" s="25">
        <v>-27.199597652448475</v>
      </c>
      <c r="AA18" s="26">
        <v>492761204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260877453</v>
      </c>
      <c r="D26" s="29">
        <f t="shared" ref="D26:Y26" si="1">SUM(D16:D25)</f>
        <v>0</v>
      </c>
      <c r="E26" s="35">
        <f t="shared" si="1"/>
        <v>483156623</v>
      </c>
      <c r="F26" s="36">
        <f t="shared" si="1"/>
        <v>492761204</v>
      </c>
      <c r="G26" s="36">
        <f t="shared" si="1"/>
        <v>9025945</v>
      </c>
      <c r="H26" s="36">
        <f t="shared" si="1"/>
        <v>210486597</v>
      </c>
      <c r="I26" s="36">
        <f t="shared" si="1"/>
        <v>0</v>
      </c>
      <c r="J26" s="36">
        <f t="shared" si="1"/>
        <v>219512542</v>
      </c>
      <c r="K26" s="36">
        <f t="shared" si="1"/>
        <v>0</v>
      </c>
      <c r="L26" s="36">
        <f t="shared" si="1"/>
        <v>0</v>
      </c>
      <c r="M26" s="36">
        <f t="shared" si="1"/>
        <v>4573349</v>
      </c>
      <c r="N26" s="36">
        <f t="shared" si="1"/>
        <v>4573349</v>
      </c>
      <c r="O26" s="36">
        <f t="shared" si="1"/>
        <v>42147076</v>
      </c>
      <c r="P26" s="36">
        <f t="shared" si="1"/>
        <v>3037701</v>
      </c>
      <c r="Q26" s="36">
        <f t="shared" si="1"/>
        <v>0</v>
      </c>
      <c r="R26" s="36">
        <f t="shared" si="1"/>
        <v>45184777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269270668</v>
      </c>
      <c r="X26" s="36">
        <f t="shared" si="1"/>
        <v>369875247</v>
      </c>
      <c r="Y26" s="36">
        <f t="shared" si="1"/>
        <v>-100604579</v>
      </c>
      <c r="Z26" s="37">
        <f>+IF(X26&lt;&gt;0,+(Y26/X26)*100,0)</f>
        <v>-27.199597652448475</v>
      </c>
      <c r="AA26" s="38">
        <f>SUM(AA16:AA25)</f>
        <v>492761204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637220181</v>
      </c>
      <c r="D27" s="29">
        <f>+D14+D26</f>
        <v>0</v>
      </c>
      <c r="E27" s="30">
        <f t="shared" si="2"/>
        <v>850903786</v>
      </c>
      <c r="F27" s="31">
        <f t="shared" si="2"/>
        <v>860738617</v>
      </c>
      <c r="G27" s="31">
        <f t="shared" si="2"/>
        <v>88252363</v>
      </c>
      <c r="H27" s="31">
        <f t="shared" si="2"/>
        <v>519932312</v>
      </c>
      <c r="I27" s="31">
        <f t="shared" si="2"/>
        <v>5010910</v>
      </c>
      <c r="J27" s="31">
        <f t="shared" si="2"/>
        <v>613195585</v>
      </c>
      <c r="K27" s="31">
        <f t="shared" si="2"/>
        <v>5598205</v>
      </c>
      <c r="L27" s="31">
        <f t="shared" si="2"/>
        <v>6437745</v>
      </c>
      <c r="M27" s="31">
        <f t="shared" si="2"/>
        <v>11383814</v>
      </c>
      <c r="N27" s="31">
        <f t="shared" si="2"/>
        <v>23419764</v>
      </c>
      <c r="O27" s="31">
        <f t="shared" si="2"/>
        <v>48252165</v>
      </c>
      <c r="P27" s="31">
        <f t="shared" si="2"/>
        <v>8327923</v>
      </c>
      <c r="Q27" s="31">
        <f t="shared" si="2"/>
        <v>4519974</v>
      </c>
      <c r="R27" s="31">
        <f t="shared" si="2"/>
        <v>61100062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697715411</v>
      </c>
      <c r="X27" s="31">
        <f t="shared" si="2"/>
        <v>645777720</v>
      </c>
      <c r="Y27" s="31">
        <f t="shared" si="2"/>
        <v>51937691</v>
      </c>
      <c r="Z27" s="32">
        <f>+IF(X27&lt;&gt;0,+(Y27/X27)*100,0)</f>
        <v>8.0426576190953121</v>
      </c>
      <c r="AA27" s="33">
        <f>+AA14+AA26</f>
        <v>860738617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637220181</v>
      </c>
      <c r="D46" s="42">
        <f t="shared" si="6"/>
        <v>0</v>
      </c>
      <c r="E46" s="43">
        <f t="shared" si="6"/>
        <v>850903786</v>
      </c>
      <c r="F46" s="44">
        <f t="shared" si="6"/>
        <v>860738617</v>
      </c>
      <c r="G46" s="44">
        <f t="shared" si="6"/>
        <v>88252363</v>
      </c>
      <c r="H46" s="44">
        <f t="shared" si="6"/>
        <v>519932312</v>
      </c>
      <c r="I46" s="44">
        <f t="shared" si="6"/>
        <v>5010910</v>
      </c>
      <c r="J46" s="44">
        <f t="shared" si="6"/>
        <v>613195585</v>
      </c>
      <c r="K46" s="44">
        <f t="shared" si="6"/>
        <v>5598205</v>
      </c>
      <c r="L46" s="44">
        <f t="shared" si="6"/>
        <v>6437745</v>
      </c>
      <c r="M46" s="44">
        <f t="shared" si="6"/>
        <v>11383814</v>
      </c>
      <c r="N46" s="44">
        <f t="shared" si="6"/>
        <v>23419764</v>
      </c>
      <c r="O46" s="44">
        <f t="shared" si="6"/>
        <v>48252165</v>
      </c>
      <c r="P46" s="44">
        <f t="shared" si="6"/>
        <v>8327923</v>
      </c>
      <c r="Q46" s="44">
        <f t="shared" si="6"/>
        <v>4519974</v>
      </c>
      <c r="R46" s="44">
        <f t="shared" si="6"/>
        <v>61100062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697715411</v>
      </c>
      <c r="X46" s="44">
        <f t="shared" si="6"/>
        <v>645777720</v>
      </c>
      <c r="Y46" s="44">
        <f t="shared" si="6"/>
        <v>51937691</v>
      </c>
      <c r="Z46" s="45">
        <f>+IF(X46&lt;&gt;0,+(Y46/X46)*100,0)</f>
        <v>8.0426576190953121</v>
      </c>
      <c r="AA46" s="46">
        <f>+AA27-AA45</f>
        <v>860738617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-118253269</v>
      </c>
      <c r="D48" s="18"/>
      <c r="E48" s="19">
        <v>9153876</v>
      </c>
      <c r="F48" s="20">
        <v>-1816124</v>
      </c>
      <c r="G48" s="20">
        <v>33277061</v>
      </c>
      <c r="H48" s="20">
        <v>-149087714</v>
      </c>
      <c r="I48" s="20">
        <v>5996359</v>
      </c>
      <c r="J48" s="20">
        <v>-109814294</v>
      </c>
      <c r="K48" s="20">
        <v>3198369</v>
      </c>
      <c r="L48" s="20">
        <v>-461433</v>
      </c>
      <c r="M48" s="20">
        <v>2550613</v>
      </c>
      <c r="N48" s="20">
        <v>5287549</v>
      </c>
      <c r="O48" s="20">
        <v>5997063</v>
      </c>
      <c r="P48" s="20">
        <v>10354014</v>
      </c>
      <c r="Q48" s="20">
        <v>-8556908</v>
      </c>
      <c r="R48" s="20">
        <v>7794169</v>
      </c>
      <c r="S48" s="20"/>
      <c r="T48" s="20"/>
      <c r="U48" s="20"/>
      <c r="V48" s="20"/>
      <c r="W48" s="20">
        <v>-96732576</v>
      </c>
      <c r="X48" s="20">
        <v>2477407</v>
      </c>
      <c r="Y48" s="20">
        <v>-99209983</v>
      </c>
      <c r="Z48" s="47">
        <v>-4004.5895971069754</v>
      </c>
      <c r="AA48" s="22">
        <v>-1816124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-118253269</v>
      </c>
      <c r="D51" s="50">
        <f t="shared" ref="D51:Y51" si="7">SUM(D48:D50)</f>
        <v>0</v>
      </c>
      <c r="E51" s="51">
        <f t="shared" si="7"/>
        <v>9153876</v>
      </c>
      <c r="F51" s="52">
        <f t="shared" si="7"/>
        <v>-1816124</v>
      </c>
      <c r="G51" s="52">
        <f t="shared" si="7"/>
        <v>33277061</v>
      </c>
      <c r="H51" s="52">
        <f t="shared" si="7"/>
        <v>-149087714</v>
      </c>
      <c r="I51" s="52">
        <f t="shared" si="7"/>
        <v>5996359</v>
      </c>
      <c r="J51" s="52">
        <f t="shared" si="7"/>
        <v>-109814294</v>
      </c>
      <c r="K51" s="52">
        <f t="shared" si="7"/>
        <v>3198369</v>
      </c>
      <c r="L51" s="52">
        <f t="shared" si="7"/>
        <v>-461433</v>
      </c>
      <c r="M51" s="52">
        <f t="shared" si="7"/>
        <v>2550613</v>
      </c>
      <c r="N51" s="52">
        <f t="shared" si="7"/>
        <v>5287549</v>
      </c>
      <c r="O51" s="52">
        <f t="shared" si="7"/>
        <v>5997063</v>
      </c>
      <c r="P51" s="52">
        <f t="shared" si="7"/>
        <v>10354014</v>
      </c>
      <c r="Q51" s="52">
        <f t="shared" si="7"/>
        <v>-8556908</v>
      </c>
      <c r="R51" s="52">
        <f t="shared" si="7"/>
        <v>7794169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-96732576</v>
      </c>
      <c r="X51" s="52">
        <f t="shared" si="7"/>
        <v>2477407</v>
      </c>
      <c r="Y51" s="52">
        <f t="shared" si="7"/>
        <v>-99209983</v>
      </c>
      <c r="Z51" s="53">
        <f>+IF(X51&lt;&gt;0,+(Y51/X51)*100,0)</f>
        <v>-4004.5895971069754</v>
      </c>
      <c r="AA51" s="54">
        <f>SUM(AA48:AA50)</f>
        <v>-1816124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-3397309</v>
      </c>
      <c r="F6" s="20">
        <v>-557188</v>
      </c>
      <c r="G6" s="20"/>
      <c r="H6" s="20">
        <v>-1063</v>
      </c>
      <c r="I6" s="20">
        <v>-571259</v>
      </c>
      <c r="J6" s="20">
        <v>-572322</v>
      </c>
      <c r="K6" s="20">
        <v>-401246</v>
      </c>
      <c r="L6" s="20">
        <v>-903647</v>
      </c>
      <c r="M6" s="20">
        <v>-1284222</v>
      </c>
      <c r="N6" s="20">
        <v>-2589115</v>
      </c>
      <c r="O6" s="20"/>
      <c r="P6" s="20"/>
      <c r="Q6" s="20">
        <v>-508841</v>
      </c>
      <c r="R6" s="20">
        <v>-508841</v>
      </c>
      <c r="S6" s="20"/>
      <c r="T6" s="20"/>
      <c r="U6" s="20"/>
      <c r="V6" s="20"/>
      <c r="W6" s="20">
        <v>-3670278</v>
      </c>
      <c r="X6" s="20">
        <v>-417897</v>
      </c>
      <c r="Y6" s="20">
        <v>-3252381</v>
      </c>
      <c r="Z6" s="21">
        <v>778.27335443901245</v>
      </c>
      <c r="AA6" s="22">
        <v>-557188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-175449</v>
      </c>
      <c r="D8" s="18"/>
      <c r="E8" s="19">
        <v>-60951</v>
      </c>
      <c r="F8" s="20">
        <v>-60949</v>
      </c>
      <c r="G8" s="20">
        <v>-12829</v>
      </c>
      <c r="H8" s="20">
        <v>740967</v>
      </c>
      <c r="I8" s="20">
        <v>796282</v>
      </c>
      <c r="J8" s="20">
        <v>1524420</v>
      </c>
      <c r="K8" s="20">
        <v>747350</v>
      </c>
      <c r="L8" s="20">
        <v>717761</v>
      </c>
      <c r="M8" s="20">
        <v>-1448</v>
      </c>
      <c r="N8" s="20">
        <v>1463663</v>
      </c>
      <c r="O8" s="20"/>
      <c r="P8" s="20"/>
      <c r="Q8" s="20">
        <v>756359</v>
      </c>
      <c r="R8" s="20">
        <v>756359</v>
      </c>
      <c r="S8" s="20"/>
      <c r="T8" s="20"/>
      <c r="U8" s="20"/>
      <c r="V8" s="20"/>
      <c r="W8" s="20">
        <v>3744442</v>
      </c>
      <c r="X8" s="20">
        <v>-45711</v>
      </c>
      <c r="Y8" s="20">
        <v>3790153</v>
      </c>
      <c r="Z8" s="21">
        <v>-8291.5556430618453</v>
      </c>
      <c r="AA8" s="22">
        <v>-60949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698239</v>
      </c>
      <c r="F12" s="20">
        <v>1223239</v>
      </c>
      <c r="G12" s="24"/>
      <c r="H12" s="24"/>
      <c r="I12" s="24">
        <v>4635</v>
      </c>
      <c r="J12" s="20">
        <v>4635</v>
      </c>
      <c r="K12" s="24"/>
      <c r="L12" s="24">
        <v>62762</v>
      </c>
      <c r="M12" s="20"/>
      <c r="N12" s="24">
        <v>62762</v>
      </c>
      <c r="O12" s="24"/>
      <c r="P12" s="24"/>
      <c r="Q12" s="20"/>
      <c r="R12" s="24"/>
      <c r="S12" s="24"/>
      <c r="T12" s="20"/>
      <c r="U12" s="24"/>
      <c r="V12" s="24"/>
      <c r="W12" s="24">
        <v>67397</v>
      </c>
      <c r="X12" s="20">
        <v>917433</v>
      </c>
      <c r="Y12" s="24">
        <v>-850036</v>
      </c>
      <c r="Z12" s="25">
        <v>-92.653741472129298</v>
      </c>
      <c r="AA12" s="26">
        <v>1223239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-175449</v>
      </c>
      <c r="D14" s="29">
        <f>SUM(D6:D13)</f>
        <v>0</v>
      </c>
      <c r="E14" s="30">
        <f t="shared" si="0"/>
        <v>-2760021</v>
      </c>
      <c r="F14" s="31">
        <f t="shared" si="0"/>
        <v>605102</v>
      </c>
      <c r="G14" s="31">
        <f t="shared" si="0"/>
        <v>-12829</v>
      </c>
      <c r="H14" s="31">
        <f t="shared" si="0"/>
        <v>739904</v>
      </c>
      <c r="I14" s="31">
        <f t="shared" si="0"/>
        <v>229658</v>
      </c>
      <c r="J14" s="31">
        <f t="shared" si="0"/>
        <v>956733</v>
      </c>
      <c r="K14" s="31">
        <f t="shared" si="0"/>
        <v>346104</v>
      </c>
      <c r="L14" s="31">
        <f t="shared" si="0"/>
        <v>-123124</v>
      </c>
      <c r="M14" s="31">
        <f t="shared" si="0"/>
        <v>-1285670</v>
      </c>
      <c r="N14" s="31">
        <f t="shared" si="0"/>
        <v>-1062690</v>
      </c>
      <c r="O14" s="31">
        <f t="shared" si="0"/>
        <v>0</v>
      </c>
      <c r="P14" s="31">
        <f t="shared" si="0"/>
        <v>0</v>
      </c>
      <c r="Q14" s="31">
        <f t="shared" si="0"/>
        <v>247518</v>
      </c>
      <c r="R14" s="31">
        <f t="shared" si="0"/>
        <v>247518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141561</v>
      </c>
      <c r="X14" s="31">
        <f t="shared" si="0"/>
        <v>453825</v>
      </c>
      <c r="Y14" s="31">
        <f t="shared" si="0"/>
        <v>-312264</v>
      </c>
      <c r="Z14" s="32">
        <f>+IF(X14&lt;&gt;0,+(Y14/X14)*100,0)</f>
        <v>-68.807139315815562</v>
      </c>
      <c r="AA14" s="33">
        <f>SUM(AA6:AA13)</f>
        <v>605102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-9368312</v>
      </c>
      <c r="D18" s="18"/>
      <c r="E18" s="19">
        <v>1471908</v>
      </c>
      <c r="F18" s="20">
        <v>9471908</v>
      </c>
      <c r="G18" s="24"/>
      <c r="H18" s="24">
        <v>629633</v>
      </c>
      <c r="I18" s="24"/>
      <c r="J18" s="20">
        <v>629633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629633</v>
      </c>
      <c r="X18" s="20">
        <v>6373274</v>
      </c>
      <c r="Y18" s="24">
        <v>-5743641</v>
      </c>
      <c r="Z18" s="25">
        <v>-90.120729157415795</v>
      </c>
      <c r="AA18" s="26">
        <v>9471908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-9368312</v>
      </c>
      <c r="D26" s="29">
        <f t="shared" ref="D26:Y26" si="1">SUM(D16:D25)</f>
        <v>0</v>
      </c>
      <c r="E26" s="35">
        <f t="shared" si="1"/>
        <v>1471908</v>
      </c>
      <c r="F26" s="36">
        <f t="shared" si="1"/>
        <v>9471908</v>
      </c>
      <c r="G26" s="36">
        <f t="shared" si="1"/>
        <v>0</v>
      </c>
      <c r="H26" s="36">
        <f t="shared" si="1"/>
        <v>629633</v>
      </c>
      <c r="I26" s="36">
        <f t="shared" si="1"/>
        <v>0</v>
      </c>
      <c r="J26" s="36">
        <f t="shared" si="1"/>
        <v>629633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629633</v>
      </c>
      <c r="X26" s="36">
        <f t="shared" si="1"/>
        <v>6373274</v>
      </c>
      <c r="Y26" s="36">
        <f t="shared" si="1"/>
        <v>-5743641</v>
      </c>
      <c r="Z26" s="37">
        <f>+IF(X26&lt;&gt;0,+(Y26/X26)*100,0)</f>
        <v>-90.120729157415795</v>
      </c>
      <c r="AA26" s="38">
        <f>SUM(AA16:AA25)</f>
        <v>9471908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-9543761</v>
      </c>
      <c r="D27" s="29">
        <f>+D14+D26</f>
        <v>0</v>
      </c>
      <c r="E27" s="30">
        <f t="shared" si="2"/>
        <v>-1288113</v>
      </c>
      <c r="F27" s="31">
        <f t="shared" si="2"/>
        <v>10077010</v>
      </c>
      <c r="G27" s="31">
        <f t="shared" si="2"/>
        <v>-12829</v>
      </c>
      <c r="H27" s="31">
        <f t="shared" si="2"/>
        <v>1369537</v>
      </c>
      <c r="I27" s="31">
        <f t="shared" si="2"/>
        <v>229658</v>
      </c>
      <c r="J27" s="31">
        <f t="shared" si="2"/>
        <v>1586366</v>
      </c>
      <c r="K27" s="31">
        <f t="shared" si="2"/>
        <v>346104</v>
      </c>
      <c r="L27" s="31">
        <f t="shared" si="2"/>
        <v>-123124</v>
      </c>
      <c r="M27" s="31">
        <f t="shared" si="2"/>
        <v>-1285670</v>
      </c>
      <c r="N27" s="31">
        <f t="shared" si="2"/>
        <v>-1062690</v>
      </c>
      <c r="O27" s="31">
        <f t="shared" si="2"/>
        <v>0</v>
      </c>
      <c r="P27" s="31">
        <f t="shared" si="2"/>
        <v>0</v>
      </c>
      <c r="Q27" s="31">
        <f t="shared" si="2"/>
        <v>247518</v>
      </c>
      <c r="R27" s="31">
        <f t="shared" si="2"/>
        <v>247518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771194</v>
      </c>
      <c r="X27" s="31">
        <f t="shared" si="2"/>
        <v>6827099</v>
      </c>
      <c r="Y27" s="31">
        <f t="shared" si="2"/>
        <v>-6055905</v>
      </c>
      <c r="Z27" s="32">
        <f>+IF(X27&lt;&gt;0,+(Y27/X27)*100,0)</f>
        <v>-88.703928271730064</v>
      </c>
      <c r="AA27" s="33">
        <f>+AA14+AA26</f>
        <v>10077010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3445985</v>
      </c>
      <c r="D33" s="18"/>
      <c r="E33" s="19">
        <v>-4499861</v>
      </c>
      <c r="F33" s="20">
        <v>-4499860</v>
      </c>
      <c r="G33" s="20">
        <v>202020</v>
      </c>
      <c r="H33" s="20">
        <v>963113</v>
      </c>
      <c r="I33" s="20">
        <v>1261049</v>
      </c>
      <c r="J33" s="20">
        <v>2426182</v>
      </c>
      <c r="K33" s="20">
        <v>717269</v>
      </c>
      <c r="L33" s="20">
        <v>455579</v>
      </c>
      <c r="M33" s="20">
        <v>-842305</v>
      </c>
      <c r="N33" s="20">
        <v>330543</v>
      </c>
      <c r="O33" s="20"/>
      <c r="P33" s="20"/>
      <c r="Q33" s="20">
        <v>525070</v>
      </c>
      <c r="R33" s="20">
        <v>525070</v>
      </c>
      <c r="S33" s="20"/>
      <c r="T33" s="20"/>
      <c r="U33" s="20"/>
      <c r="V33" s="20"/>
      <c r="W33" s="20">
        <v>3281795</v>
      </c>
      <c r="X33" s="20">
        <v>-3374901</v>
      </c>
      <c r="Y33" s="20">
        <v>6656696</v>
      </c>
      <c r="Z33" s="21">
        <v>-197.2412227795719</v>
      </c>
      <c r="AA33" s="22">
        <v>-4499860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216891</v>
      </c>
      <c r="F36" s="20">
        <v>391133</v>
      </c>
      <c r="G36" s="20"/>
      <c r="H36" s="20"/>
      <c r="I36" s="20">
        <v>1825</v>
      </c>
      <c r="J36" s="20">
        <v>1825</v>
      </c>
      <c r="K36" s="20">
        <v>43</v>
      </c>
      <c r="L36" s="20">
        <v>43</v>
      </c>
      <c r="M36" s="20"/>
      <c r="N36" s="20">
        <v>86</v>
      </c>
      <c r="O36" s="20"/>
      <c r="P36" s="20"/>
      <c r="Q36" s="20">
        <v>1311</v>
      </c>
      <c r="R36" s="20">
        <v>1311</v>
      </c>
      <c r="S36" s="20"/>
      <c r="T36" s="20"/>
      <c r="U36" s="20"/>
      <c r="V36" s="20"/>
      <c r="W36" s="20">
        <v>3222</v>
      </c>
      <c r="X36" s="20">
        <v>293355</v>
      </c>
      <c r="Y36" s="20">
        <v>-290133</v>
      </c>
      <c r="Z36" s="21">
        <v>-98.901672035588291</v>
      </c>
      <c r="AA36" s="22">
        <v>391133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3445985</v>
      </c>
      <c r="D38" s="29">
        <f t="shared" ref="D38:Y38" si="3">SUM(D30:D37)</f>
        <v>0</v>
      </c>
      <c r="E38" s="30">
        <f t="shared" si="3"/>
        <v>-4282970</v>
      </c>
      <c r="F38" s="31">
        <f t="shared" si="3"/>
        <v>-4108727</v>
      </c>
      <c r="G38" s="31">
        <f t="shared" si="3"/>
        <v>202020</v>
      </c>
      <c r="H38" s="31">
        <f t="shared" si="3"/>
        <v>963113</v>
      </c>
      <c r="I38" s="31">
        <f t="shared" si="3"/>
        <v>1262874</v>
      </c>
      <c r="J38" s="31">
        <f t="shared" si="3"/>
        <v>2428007</v>
      </c>
      <c r="K38" s="31">
        <f t="shared" si="3"/>
        <v>717312</v>
      </c>
      <c r="L38" s="31">
        <f t="shared" si="3"/>
        <v>455622</v>
      </c>
      <c r="M38" s="31">
        <f t="shared" si="3"/>
        <v>-842305</v>
      </c>
      <c r="N38" s="31">
        <f t="shared" si="3"/>
        <v>330629</v>
      </c>
      <c r="O38" s="31">
        <f t="shared" si="3"/>
        <v>0</v>
      </c>
      <c r="P38" s="31">
        <f t="shared" si="3"/>
        <v>0</v>
      </c>
      <c r="Q38" s="31">
        <f t="shared" si="3"/>
        <v>526381</v>
      </c>
      <c r="R38" s="31">
        <f t="shared" si="3"/>
        <v>526381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3285017</v>
      </c>
      <c r="X38" s="31">
        <f t="shared" si="3"/>
        <v>-3081546</v>
      </c>
      <c r="Y38" s="31">
        <f t="shared" si="3"/>
        <v>6366563</v>
      </c>
      <c r="Z38" s="32">
        <f>+IF(X38&lt;&gt;0,+(Y38/X38)*100,0)</f>
        <v>-206.60288699243821</v>
      </c>
      <c r="AA38" s="33">
        <f>SUM(AA30:AA37)</f>
        <v>-4108727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3445985</v>
      </c>
      <c r="D45" s="29">
        <f>+D38+D44</f>
        <v>0</v>
      </c>
      <c r="E45" s="30">
        <f t="shared" si="5"/>
        <v>-4282970</v>
      </c>
      <c r="F45" s="31">
        <f t="shared" si="5"/>
        <v>-4108727</v>
      </c>
      <c r="G45" s="31">
        <f t="shared" si="5"/>
        <v>202020</v>
      </c>
      <c r="H45" s="31">
        <f t="shared" si="5"/>
        <v>963113</v>
      </c>
      <c r="I45" s="31">
        <f t="shared" si="5"/>
        <v>1262874</v>
      </c>
      <c r="J45" s="31">
        <f t="shared" si="5"/>
        <v>2428007</v>
      </c>
      <c r="K45" s="31">
        <f t="shared" si="5"/>
        <v>717312</v>
      </c>
      <c r="L45" s="31">
        <f t="shared" si="5"/>
        <v>455622</v>
      </c>
      <c r="M45" s="31">
        <f t="shared" si="5"/>
        <v>-842305</v>
      </c>
      <c r="N45" s="31">
        <f t="shared" si="5"/>
        <v>330629</v>
      </c>
      <c r="O45" s="31">
        <f t="shared" si="5"/>
        <v>0</v>
      </c>
      <c r="P45" s="31">
        <f t="shared" si="5"/>
        <v>0</v>
      </c>
      <c r="Q45" s="31">
        <f t="shared" si="5"/>
        <v>526381</v>
      </c>
      <c r="R45" s="31">
        <f t="shared" si="5"/>
        <v>526381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3285017</v>
      </c>
      <c r="X45" s="31">
        <f t="shared" si="5"/>
        <v>-3081546</v>
      </c>
      <c r="Y45" s="31">
        <f t="shared" si="5"/>
        <v>6366563</v>
      </c>
      <c r="Z45" s="32">
        <f>+IF(X45&lt;&gt;0,+(Y45/X45)*100,0)</f>
        <v>-206.60288699243821</v>
      </c>
      <c r="AA45" s="33">
        <f>+AA38+AA44</f>
        <v>-4108727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-12989746</v>
      </c>
      <c r="D46" s="42">
        <f t="shared" si="6"/>
        <v>0</v>
      </c>
      <c r="E46" s="43">
        <f t="shared" si="6"/>
        <v>2994857</v>
      </c>
      <c r="F46" s="44">
        <f t="shared" si="6"/>
        <v>14185737</v>
      </c>
      <c r="G46" s="44">
        <f t="shared" si="6"/>
        <v>-214849</v>
      </c>
      <c r="H46" s="44">
        <f t="shared" si="6"/>
        <v>406424</v>
      </c>
      <c r="I46" s="44">
        <f t="shared" si="6"/>
        <v>-1033216</v>
      </c>
      <c r="J46" s="44">
        <f t="shared" si="6"/>
        <v>-841641</v>
      </c>
      <c r="K46" s="44">
        <f t="shared" si="6"/>
        <v>-371208</v>
      </c>
      <c r="L46" s="44">
        <f t="shared" si="6"/>
        <v>-578746</v>
      </c>
      <c r="M46" s="44">
        <f t="shared" si="6"/>
        <v>-443365</v>
      </c>
      <c r="N46" s="44">
        <f t="shared" si="6"/>
        <v>-1393319</v>
      </c>
      <c r="O46" s="44">
        <f t="shared" si="6"/>
        <v>0</v>
      </c>
      <c r="P46" s="44">
        <f t="shared" si="6"/>
        <v>0</v>
      </c>
      <c r="Q46" s="44">
        <f t="shared" si="6"/>
        <v>-278863</v>
      </c>
      <c r="R46" s="44">
        <f t="shared" si="6"/>
        <v>-278863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-2513823</v>
      </c>
      <c r="X46" s="44">
        <f t="shared" si="6"/>
        <v>9908645</v>
      </c>
      <c r="Y46" s="44">
        <f t="shared" si="6"/>
        <v>-12422468</v>
      </c>
      <c r="Z46" s="45">
        <f>+IF(X46&lt;&gt;0,+(Y46/X46)*100,0)</f>
        <v>-125.36999761319534</v>
      </c>
      <c r="AA46" s="46">
        <f>+AA27-AA45</f>
        <v>14185737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854155</v>
      </c>
      <c r="D8" s="18"/>
      <c r="E8" s="19">
        <v>-4565288</v>
      </c>
      <c r="F8" s="20">
        <v>-4359834</v>
      </c>
      <c r="G8" s="20">
        <v>10559104</v>
      </c>
      <c r="H8" s="20">
        <v>-7939420</v>
      </c>
      <c r="I8" s="20">
        <v>867902</v>
      </c>
      <c r="J8" s="20">
        <v>3487586</v>
      </c>
      <c r="K8" s="20">
        <v>895130</v>
      </c>
      <c r="L8" s="20">
        <v>866253</v>
      </c>
      <c r="M8" s="20">
        <v>879935</v>
      </c>
      <c r="N8" s="20">
        <v>2641318</v>
      </c>
      <c r="O8" s="20">
        <v>816737</v>
      </c>
      <c r="P8" s="20">
        <v>57378</v>
      </c>
      <c r="Q8" s="20">
        <v>708478</v>
      </c>
      <c r="R8" s="20">
        <v>1582593</v>
      </c>
      <c r="S8" s="20"/>
      <c r="T8" s="20"/>
      <c r="U8" s="20"/>
      <c r="V8" s="20"/>
      <c r="W8" s="20">
        <v>7711497</v>
      </c>
      <c r="X8" s="20">
        <v>-3269871</v>
      </c>
      <c r="Y8" s="20">
        <v>10981368</v>
      </c>
      <c r="Z8" s="21">
        <v>-335.83489990889552</v>
      </c>
      <c r="AA8" s="22">
        <v>-4359834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-4863810</v>
      </c>
      <c r="F9" s="20">
        <v>-2749110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-2061828</v>
      </c>
      <c r="Y9" s="20">
        <v>2061828</v>
      </c>
      <c r="Z9" s="21">
        <v>-100</v>
      </c>
      <c r="AA9" s="22">
        <v>-2749110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854155</v>
      </c>
      <c r="D14" s="29">
        <f>SUM(D6:D13)</f>
        <v>0</v>
      </c>
      <c r="E14" s="30">
        <f t="shared" si="0"/>
        <v>-9429098</v>
      </c>
      <c r="F14" s="31">
        <f t="shared" si="0"/>
        <v>-7108944</v>
      </c>
      <c r="G14" s="31">
        <f t="shared" si="0"/>
        <v>10559104</v>
      </c>
      <c r="H14" s="31">
        <f t="shared" si="0"/>
        <v>-7939420</v>
      </c>
      <c r="I14" s="31">
        <f t="shared" si="0"/>
        <v>867902</v>
      </c>
      <c r="J14" s="31">
        <f t="shared" si="0"/>
        <v>3487586</v>
      </c>
      <c r="K14" s="31">
        <f t="shared" si="0"/>
        <v>895130</v>
      </c>
      <c r="L14" s="31">
        <f t="shared" si="0"/>
        <v>866253</v>
      </c>
      <c r="M14" s="31">
        <f t="shared" si="0"/>
        <v>879935</v>
      </c>
      <c r="N14" s="31">
        <f t="shared" si="0"/>
        <v>2641318</v>
      </c>
      <c r="O14" s="31">
        <f t="shared" si="0"/>
        <v>816737</v>
      </c>
      <c r="P14" s="31">
        <f t="shared" si="0"/>
        <v>57378</v>
      </c>
      <c r="Q14" s="31">
        <f t="shared" si="0"/>
        <v>708478</v>
      </c>
      <c r="R14" s="31">
        <f t="shared" si="0"/>
        <v>1582593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7711497</v>
      </c>
      <c r="X14" s="31">
        <f t="shared" si="0"/>
        <v>-5331699</v>
      </c>
      <c r="Y14" s="31">
        <f t="shared" si="0"/>
        <v>13043196</v>
      </c>
      <c r="Z14" s="32">
        <f>+IF(X14&lt;&gt;0,+(Y14/X14)*100,0)</f>
        <v>-244.6348903041976</v>
      </c>
      <c r="AA14" s="33">
        <f>SUM(AA6:AA13)</f>
        <v>-7108944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30597748</v>
      </c>
      <c r="D18" s="18"/>
      <c r="E18" s="19">
        <v>6113211</v>
      </c>
      <c r="F18" s="20">
        <v>36643971</v>
      </c>
      <c r="G18" s="24">
        <v>7998455</v>
      </c>
      <c r="H18" s="24">
        <v>23860425</v>
      </c>
      <c r="I18" s="24">
        <v>-533322</v>
      </c>
      <c r="J18" s="20">
        <v>31325558</v>
      </c>
      <c r="K18" s="24">
        <v>1332261</v>
      </c>
      <c r="L18" s="24">
        <v>-533322</v>
      </c>
      <c r="M18" s="20">
        <v>748911</v>
      </c>
      <c r="N18" s="24">
        <v>1547850</v>
      </c>
      <c r="O18" s="24">
        <v>-533322</v>
      </c>
      <c r="P18" s="24">
        <v>758969</v>
      </c>
      <c r="Q18" s="20">
        <v>-371786</v>
      </c>
      <c r="R18" s="24">
        <v>-146139</v>
      </c>
      <c r="S18" s="24"/>
      <c r="T18" s="20"/>
      <c r="U18" s="24"/>
      <c r="V18" s="24"/>
      <c r="W18" s="24">
        <v>32727269</v>
      </c>
      <c r="X18" s="20">
        <v>27482994</v>
      </c>
      <c r="Y18" s="24">
        <v>5244275</v>
      </c>
      <c r="Z18" s="25">
        <v>19.081891150578425</v>
      </c>
      <c r="AA18" s="26">
        <v>36643971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30597748</v>
      </c>
      <c r="D26" s="29">
        <f t="shared" ref="D26:Y26" si="1">SUM(D16:D25)</f>
        <v>0</v>
      </c>
      <c r="E26" s="35">
        <f t="shared" si="1"/>
        <v>6113211</v>
      </c>
      <c r="F26" s="36">
        <f t="shared" si="1"/>
        <v>36643971</v>
      </c>
      <c r="G26" s="36">
        <f t="shared" si="1"/>
        <v>7998455</v>
      </c>
      <c r="H26" s="36">
        <f t="shared" si="1"/>
        <v>23860425</v>
      </c>
      <c r="I26" s="36">
        <f t="shared" si="1"/>
        <v>-533322</v>
      </c>
      <c r="J26" s="36">
        <f t="shared" si="1"/>
        <v>31325558</v>
      </c>
      <c r="K26" s="36">
        <f t="shared" si="1"/>
        <v>1332261</v>
      </c>
      <c r="L26" s="36">
        <f t="shared" si="1"/>
        <v>-533322</v>
      </c>
      <c r="M26" s="36">
        <f t="shared" si="1"/>
        <v>748911</v>
      </c>
      <c r="N26" s="36">
        <f t="shared" si="1"/>
        <v>1547850</v>
      </c>
      <c r="O26" s="36">
        <f t="shared" si="1"/>
        <v>-533322</v>
      </c>
      <c r="P26" s="36">
        <f t="shared" si="1"/>
        <v>758969</v>
      </c>
      <c r="Q26" s="36">
        <f t="shared" si="1"/>
        <v>-371786</v>
      </c>
      <c r="R26" s="36">
        <f t="shared" si="1"/>
        <v>-146139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32727269</v>
      </c>
      <c r="X26" s="36">
        <f t="shared" si="1"/>
        <v>27482994</v>
      </c>
      <c r="Y26" s="36">
        <f t="shared" si="1"/>
        <v>5244275</v>
      </c>
      <c r="Z26" s="37">
        <f>+IF(X26&lt;&gt;0,+(Y26/X26)*100,0)</f>
        <v>19.081891150578425</v>
      </c>
      <c r="AA26" s="38">
        <f>SUM(AA16:AA25)</f>
        <v>36643971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31451903</v>
      </c>
      <c r="D27" s="29">
        <f>+D14+D26</f>
        <v>0</v>
      </c>
      <c r="E27" s="30">
        <f t="shared" si="2"/>
        <v>-3315887</v>
      </c>
      <c r="F27" s="31">
        <f t="shared" si="2"/>
        <v>29535027</v>
      </c>
      <c r="G27" s="31">
        <f t="shared" si="2"/>
        <v>18557559</v>
      </c>
      <c r="H27" s="31">
        <f t="shared" si="2"/>
        <v>15921005</v>
      </c>
      <c r="I27" s="31">
        <f t="shared" si="2"/>
        <v>334580</v>
      </c>
      <c r="J27" s="31">
        <f t="shared" si="2"/>
        <v>34813144</v>
      </c>
      <c r="K27" s="31">
        <f t="shared" si="2"/>
        <v>2227391</v>
      </c>
      <c r="L27" s="31">
        <f t="shared" si="2"/>
        <v>332931</v>
      </c>
      <c r="M27" s="31">
        <f t="shared" si="2"/>
        <v>1628846</v>
      </c>
      <c r="N27" s="31">
        <f t="shared" si="2"/>
        <v>4189168</v>
      </c>
      <c r="O27" s="31">
        <f t="shared" si="2"/>
        <v>283415</v>
      </c>
      <c r="P27" s="31">
        <f t="shared" si="2"/>
        <v>816347</v>
      </c>
      <c r="Q27" s="31">
        <f t="shared" si="2"/>
        <v>336692</v>
      </c>
      <c r="R27" s="31">
        <f t="shared" si="2"/>
        <v>1436454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40438766</v>
      </c>
      <c r="X27" s="31">
        <f t="shared" si="2"/>
        <v>22151295</v>
      </c>
      <c r="Y27" s="31">
        <f t="shared" si="2"/>
        <v>18287471</v>
      </c>
      <c r="Z27" s="32">
        <f>+IF(X27&lt;&gt;0,+(Y27/X27)*100,0)</f>
        <v>82.55711912102656</v>
      </c>
      <c r="AA27" s="33">
        <f>+AA14+AA26</f>
        <v>29535027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9811043</v>
      </c>
      <c r="D33" s="18"/>
      <c r="E33" s="19">
        <v>7358689</v>
      </c>
      <c r="F33" s="20">
        <v>11169697</v>
      </c>
      <c r="G33" s="20">
        <v>1401074</v>
      </c>
      <c r="H33" s="20">
        <v>8641598</v>
      </c>
      <c r="I33" s="20">
        <v>113303</v>
      </c>
      <c r="J33" s="20">
        <v>10155975</v>
      </c>
      <c r="K33" s="20">
        <v>114871</v>
      </c>
      <c r="L33" s="20">
        <v>110517</v>
      </c>
      <c r="M33" s="20">
        <v>109005</v>
      </c>
      <c r="N33" s="20">
        <v>334393</v>
      </c>
      <c r="O33" s="20">
        <v>101589</v>
      </c>
      <c r="P33" s="20">
        <v>96140</v>
      </c>
      <c r="Q33" s="20">
        <v>97793</v>
      </c>
      <c r="R33" s="20">
        <v>295522</v>
      </c>
      <c r="S33" s="20"/>
      <c r="T33" s="20"/>
      <c r="U33" s="20"/>
      <c r="V33" s="20"/>
      <c r="W33" s="20">
        <v>10785890</v>
      </c>
      <c r="X33" s="20">
        <v>8377254</v>
      </c>
      <c r="Y33" s="20">
        <v>2408636</v>
      </c>
      <c r="Z33" s="21">
        <v>28.752094660135647</v>
      </c>
      <c r="AA33" s="22">
        <v>11169697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5000000</v>
      </c>
      <c r="H34" s="20"/>
      <c r="I34" s="20"/>
      <c r="J34" s="20">
        <v>5000000</v>
      </c>
      <c r="K34" s="20">
        <v>3000000</v>
      </c>
      <c r="L34" s="20">
        <v>207992</v>
      </c>
      <c r="M34" s="20"/>
      <c r="N34" s="20">
        <v>3207992</v>
      </c>
      <c r="O34" s="20"/>
      <c r="P34" s="20"/>
      <c r="Q34" s="20"/>
      <c r="R34" s="20"/>
      <c r="S34" s="20"/>
      <c r="T34" s="20"/>
      <c r="U34" s="20"/>
      <c r="V34" s="20"/>
      <c r="W34" s="20">
        <v>8207992</v>
      </c>
      <c r="X34" s="20"/>
      <c r="Y34" s="20">
        <v>8207992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9811043</v>
      </c>
      <c r="D38" s="29">
        <f t="shared" ref="D38:Y38" si="3">SUM(D30:D37)</f>
        <v>0</v>
      </c>
      <c r="E38" s="30">
        <f t="shared" si="3"/>
        <v>7358689</v>
      </c>
      <c r="F38" s="31">
        <f t="shared" si="3"/>
        <v>11169697</v>
      </c>
      <c r="G38" s="31">
        <f t="shared" si="3"/>
        <v>6401074</v>
      </c>
      <c r="H38" s="31">
        <f t="shared" si="3"/>
        <v>8641598</v>
      </c>
      <c r="I38" s="31">
        <f t="shared" si="3"/>
        <v>113303</v>
      </c>
      <c r="J38" s="31">
        <f t="shared" si="3"/>
        <v>15155975</v>
      </c>
      <c r="K38" s="31">
        <f t="shared" si="3"/>
        <v>3114871</v>
      </c>
      <c r="L38" s="31">
        <f t="shared" si="3"/>
        <v>318509</v>
      </c>
      <c r="M38" s="31">
        <f t="shared" si="3"/>
        <v>109005</v>
      </c>
      <c r="N38" s="31">
        <f t="shared" si="3"/>
        <v>3542385</v>
      </c>
      <c r="O38" s="31">
        <f t="shared" si="3"/>
        <v>101589</v>
      </c>
      <c r="P38" s="31">
        <f t="shared" si="3"/>
        <v>96140</v>
      </c>
      <c r="Q38" s="31">
        <f t="shared" si="3"/>
        <v>97793</v>
      </c>
      <c r="R38" s="31">
        <f t="shared" si="3"/>
        <v>295522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18993882</v>
      </c>
      <c r="X38" s="31">
        <f t="shared" si="3"/>
        <v>8377254</v>
      </c>
      <c r="Y38" s="31">
        <f t="shared" si="3"/>
        <v>10616628</v>
      </c>
      <c r="Z38" s="32">
        <f>+IF(X38&lt;&gt;0,+(Y38/X38)*100,0)</f>
        <v>126.73159963873604</v>
      </c>
      <c r="AA38" s="33">
        <f>SUM(AA30:AA37)</f>
        <v>11169697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9811043</v>
      </c>
      <c r="D45" s="29">
        <f>+D38+D44</f>
        <v>0</v>
      </c>
      <c r="E45" s="30">
        <f t="shared" si="5"/>
        <v>7358689</v>
      </c>
      <c r="F45" s="31">
        <f t="shared" si="5"/>
        <v>11169697</v>
      </c>
      <c r="G45" s="31">
        <f t="shared" si="5"/>
        <v>6401074</v>
      </c>
      <c r="H45" s="31">
        <f t="shared" si="5"/>
        <v>8641598</v>
      </c>
      <c r="I45" s="31">
        <f t="shared" si="5"/>
        <v>113303</v>
      </c>
      <c r="J45" s="31">
        <f t="shared" si="5"/>
        <v>15155975</v>
      </c>
      <c r="K45" s="31">
        <f t="shared" si="5"/>
        <v>3114871</v>
      </c>
      <c r="L45" s="31">
        <f t="shared" si="5"/>
        <v>318509</v>
      </c>
      <c r="M45" s="31">
        <f t="shared" si="5"/>
        <v>109005</v>
      </c>
      <c r="N45" s="31">
        <f t="shared" si="5"/>
        <v>3542385</v>
      </c>
      <c r="O45" s="31">
        <f t="shared" si="5"/>
        <v>101589</v>
      </c>
      <c r="P45" s="31">
        <f t="shared" si="5"/>
        <v>96140</v>
      </c>
      <c r="Q45" s="31">
        <f t="shared" si="5"/>
        <v>97793</v>
      </c>
      <c r="R45" s="31">
        <f t="shared" si="5"/>
        <v>295522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18993882</v>
      </c>
      <c r="X45" s="31">
        <f t="shared" si="5"/>
        <v>8377254</v>
      </c>
      <c r="Y45" s="31">
        <f t="shared" si="5"/>
        <v>10616628</v>
      </c>
      <c r="Z45" s="32">
        <f>+IF(X45&lt;&gt;0,+(Y45/X45)*100,0)</f>
        <v>126.73159963873604</v>
      </c>
      <c r="AA45" s="33">
        <f>+AA38+AA44</f>
        <v>11169697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21640860</v>
      </c>
      <c r="D46" s="42">
        <f t="shared" si="6"/>
        <v>0</v>
      </c>
      <c r="E46" s="43">
        <f t="shared" si="6"/>
        <v>-10674576</v>
      </c>
      <c r="F46" s="44">
        <f t="shared" si="6"/>
        <v>18365330</v>
      </c>
      <c r="G46" s="44">
        <f t="shared" si="6"/>
        <v>12156485</v>
      </c>
      <c r="H46" s="44">
        <f t="shared" si="6"/>
        <v>7279407</v>
      </c>
      <c r="I46" s="44">
        <f t="shared" si="6"/>
        <v>221277</v>
      </c>
      <c r="J46" s="44">
        <f t="shared" si="6"/>
        <v>19657169</v>
      </c>
      <c r="K46" s="44">
        <f t="shared" si="6"/>
        <v>-887480</v>
      </c>
      <c r="L46" s="44">
        <f t="shared" si="6"/>
        <v>14422</v>
      </c>
      <c r="M46" s="44">
        <f t="shared" si="6"/>
        <v>1519841</v>
      </c>
      <c r="N46" s="44">
        <f t="shared" si="6"/>
        <v>646783</v>
      </c>
      <c r="O46" s="44">
        <f t="shared" si="6"/>
        <v>181826</v>
      </c>
      <c r="P46" s="44">
        <f t="shared" si="6"/>
        <v>720207</v>
      </c>
      <c r="Q46" s="44">
        <f t="shared" si="6"/>
        <v>238899</v>
      </c>
      <c r="R46" s="44">
        <f t="shared" si="6"/>
        <v>1140932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21444884</v>
      </c>
      <c r="X46" s="44">
        <f t="shared" si="6"/>
        <v>13774041</v>
      </c>
      <c r="Y46" s="44">
        <f t="shared" si="6"/>
        <v>7670843</v>
      </c>
      <c r="Z46" s="45">
        <f>+IF(X46&lt;&gt;0,+(Y46/X46)*100,0)</f>
        <v>55.690577659816753</v>
      </c>
      <c r="AA46" s="46">
        <f>+AA27-AA45</f>
        <v>18365330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5687282</v>
      </c>
      <c r="D48" s="18"/>
      <c r="E48" s="19">
        <v>591322</v>
      </c>
      <c r="F48" s="20">
        <v>16299824</v>
      </c>
      <c r="G48" s="20">
        <v>-1964299</v>
      </c>
      <c r="H48" s="20">
        <v>25386707</v>
      </c>
      <c r="I48" s="20">
        <v>-81782</v>
      </c>
      <c r="J48" s="20">
        <v>23340626</v>
      </c>
      <c r="K48" s="20">
        <v>-134399</v>
      </c>
      <c r="L48" s="20">
        <v>-320945</v>
      </c>
      <c r="M48" s="20">
        <v>-61095</v>
      </c>
      <c r="N48" s="20">
        <v>-516439</v>
      </c>
      <c r="O48" s="20">
        <v>-148652</v>
      </c>
      <c r="P48" s="20">
        <v>-74475</v>
      </c>
      <c r="Q48" s="20">
        <v>-59831</v>
      </c>
      <c r="R48" s="20">
        <v>-282958</v>
      </c>
      <c r="S48" s="20"/>
      <c r="T48" s="20"/>
      <c r="U48" s="20"/>
      <c r="V48" s="20"/>
      <c r="W48" s="20">
        <v>22541229</v>
      </c>
      <c r="X48" s="20">
        <v>12224862</v>
      </c>
      <c r="Y48" s="20">
        <v>10316367</v>
      </c>
      <c r="Z48" s="47">
        <v>84.388412728094593</v>
      </c>
      <c r="AA48" s="22">
        <v>16299824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5687282</v>
      </c>
      <c r="D51" s="50">
        <f t="shared" ref="D51:Y51" si="7">SUM(D48:D50)</f>
        <v>0</v>
      </c>
      <c r="E51" s="51">
        <f t="shared" si="7"/>
        <v>591322</v>
      </c>
      <c r="F51" s="52">
        <f t="shared" si="7"/>
        <v>16299824</v>
      </c>
      <c r="G51" s="52">
        <f t="shared" si="7"/>
        <v>-1964299</v>
      </c>
      <c r="H51" s="52">
        <f t="shared" si="7"/>
        <v>25386707</v>
      </c>
      <c r="I51" s="52">
        <f t="shared" si="7"/>
        <v>-81782</v>
      </c>
      <c r="J51" s="52">
        <f t="shared" si="7"/>
        <v>23340626</v>
      </c>
      <c r="K51" s="52">
        <f t="shared" si="7"/>
        <v>-134399</v>
      </c>
      <c r="L51" s="52">
        <f t="shared" si="7"/>
        <v>-320945</v>
      </c>
      <c r="M51" s="52">
        <f t="shared" si="7"/>
        <v>-61095</v>
      </c>
      <c r="N51" s="52">
        <f t="shared" si="7"/>
        <v>-516439</v>
      </c>
      <c r="O51" s="52">
        <f t="shared" si="7"/>
        <v>-148652</v>
      </c>
      <c r="P51" s="52">
        <f t="shared" si="7"/>
        <v>-74475</v>
      </c>
      <c r="Q51" s="52">
        <f t="shared" si="7"/>
        <v>-59831</v>
      </c>
      <c r="R51" s="52">
        <f t="shared" si="7"/>
        <v>-282958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22541229</v>
      </c>
      <c r="X51" s="52">
        <f t="shared" si="7"/>
        <v>12224862</v>
      </c>
      <c r="Y51" s="52">
        <f t="shared" si="7"/>
        <v>10316367</v>
      </c>
      <c r="Z51" s="53">
        <f>+IF(X51&lt;&gt;0,+(Y51/X51)*100,0)</f>
        <v>84.388412728094593</v>
      </c>
      <c r="AA51" s="54">
        <f>SUM(AA48:AA50)</f>
        <v>16299824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-96504200</v>
      </c>
      <c r="D6" s="18"/>
      <c r="E6" s="19">
        <v>-20479607</v>
      </c>
      <c r="F6" s="20">
        <v>-31527643</v>
      </c>
      <c r="G6" s="20">
        <v>-99366197</v>
      </c>
      <c r="H6" s="20">
        <v>-12759604</v>
      </c>
      <c r="I6" s="20">
        <v>-37641</v>
      </c>
      <c r="J6" s="20">
        <v>-112163442</v>
      </c>
      <c r="K6" s="20">
        <v>-119175</v>
      </c>
      <c r="L6" s="20">
        <v>-1268148</v>
      </c>
      <c r="M6" s="20">
        <v>-951271</v>
      </c>
      <c r="N6" s="20">
        <v>-2338594</v>
      </c>
      <c r="O6" s="20">
        <v>-1769291</v>
      </c>
      <c r="P6" s="20">
        <v>-6515658</v>
      </c>
      <c r="Q6" s="20">
        <v>-6780976</v>
      </c>
      <c r="R6" s="20">
        <v>-15065925</v>
      </c>
      <c r="S6" s="20"/>
      <c r="T6" s="20"/>
      <c r="U6" s="20"/>
      <c r="V6" s="20"/>
      <c r="W6" s="20">
        <v>-129567961</v>
      </c>
      <c r="X6" s="20">
        <v>-18121707</v>
      </c>
      <c r="Y6" s="20">
        <v>-111446254</v>
      </c>
      <c r="Z6" s="21">
        <v>614.98761678466599</v>
      </c>
      <c r="AA6" s="22">
        <v>-31527643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14786873</v>
      </c>
      <c r="D8" s="18"/>
      <c r="E8" s="19">
        <v>10060695</v>
      </c>
      <c r="F8" s="20">
        <v>7483753</v>
      </c>
      <c r="G8" s="20">
        <v>59820061</v>
      </c>
      <c r="H8" s="20">
        <v>-41779125</v>
      </c>
      <c r="I8" s="20">
        <v>2343809</v>
      </c>
      <c r="J8" s="20">
        <v>20384745</v>
      </c>
      <c r="K8" s="20">
        <v>-367850</v>
      </c>
      <c r="L8" s="20">
        <v>-664133</v>
      </c>
      <c r="M8" s="20">
        <v>2567207</v>
      </c>
      <c r="N8" s="20">
        <v>1535224</v>
      </c>
      <c r="O8" s="20">
        <v>3278843</v>
      </c>
      <c r="P8" s="20">
        <v>2396463</v>
      </c>
      <c r="Q8" s="20">
        <v>3260149</v>
      </c>
      <c r="R8" s="20">
        <v>8935455</v>
      </c>
      <c r="S8" s="20"/>
      <c r="T8" s="20"/>
      <c r="U8" s="20"/>
      <c r="V8" s="20"/>
      <c r="W8" s="20">
        <v>30855424</v>
      </c>
      <c r="X8" s="20">
        <v>6901275</v>
      </c>
      <c r="Y8" s="20">
        <v>23954149</v>
      </c>
      <c r="Z8" s="21">
        <v>347.09744213931486</v>
      </c>
      <c r="AA8" s="22">
        <v>7483753</v>
      </c>
    </row>
    <row r="9" spans="1:27" x14ac:dyDescent="0.25">
      <c r="A9" s="23" t="s">
        <v>38</v>
      </c>
      <c r="B9" s="17" t="s">
        <v>33</v>
      </c>
      <c r="C9" s="18">
        <v>-55507</v>
      </c>
      <c r="D9" s="18"/>
      <c r="E9" s="19"/>
      <c r="F9" s="20"/>
      <c r="G9" s="20">
        <v>-55507</v>
      </c>
      <c r="H9" s="20">
        <v>-170</v>
      </c>
      <c r="I9" s="20"/>
      <c r="J9" s="20">
        <v>-55677</v>
      </c>
      <c r="K9" s="20">
        <v>-40</v>
      </c>
      <c r="L9" s="20">
        <v>-194</v>
      </c>
      <c r="M9" s="20">
        <v>-30992</v>
      </c>
      <c r="N9" s="20">
        <v>-31226</v>
      </c>
      <c r="O9" s="20">
        <v>-232</v>
      </c>
      <c r="P9" s="20">
        <v>-38</v>
      </c>
      <c r="Q9" s="20">
        <v>-23</v>
      </c>
      <c r="R9" s="20">
        <v>-293</v>
      </c>
      <c r="S9" s="20"/>
      <c r="T9" s="20"/>
      <c r="U9" s="20"/>
      <c r="V9" s="20"/>
      <c r="W9" s="20">
        <v>-87196</v>
      </c>
      <c r="X9" s="20"/>
      <c r="Y9" s="20">
        <v>-87196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-1051867</v>
      </c>
      <c r="D11" s="18"/>
      <c r="E11" s="19"/>
      <c r="F11" s="20">
        <v>-4500000</v>
      </c>
      <c r="G11" s="20">
        <v>-1051867</v>
      </c>
      <c r="H11" s="20"/>
      <c r="I11" s="20"/>
      <c r="J11" s="20">
        <v>-1051867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-1051867</v>
      </c>
      <c r="X11" s="20">
        <v>-1125000</v>
      </c>
      <c r="Y11" s="20">
        <v>73133</v>
      </c>
      <c r="Z11" s="21">
        <v>-6.5007111111111113</v>
      </c>
      <c r="AA11" s="22">
        <v>-4500000</v>
      </c>
    </row>
    <row r="12" spans="1:27" x14ac:dyDescent="0.25">
      <c r="A12" s="23" t="s">
        <v>41</v>
      </c>
      <c r="B12" s="17" t="s">
        <v>33</v>
      </c>
      <c r="C12" s="18">
        <v>17399875</v>
      </c>
      <c r="D12" s="18"/>
      <c r="E12" s="19"/>
      <c r="F12" s="20"/>
      <c r="G12" s="24">
        <v>17806582</v>
      </c>
      <c r="H12" s="24">
        <v>1485603</v>
      </c>
      <c r="I12" s="24">
        <v>39130</v>
      </c>
      <c r="J12" s="20">
        <v>19331315</v>
      </c>
      <c r="K12" s="24">
        <v>26087</v>
      </c>
      <c r="L12" s="24">
        <v>205942</v>
      </c>
      <c r="M12" s="20">
        <v>81253</v>
      </c>
      <c r="N12" s="24">
        <v>313282</v>
      </c>
      <c r="O12" s="24">
        <v>109</v>
      </c>
      <c r="P12" s="24">
        <v>890626</v>
      </c>
      <c r="Q12" s="20">
        <v>773312</v>
      </c>
      <c r="R12" s="24">
        <v>1664047</v>
      </c>
      <c r="S12" s="24"/>
      <c r="T12" s="20"/>
      <c r="U12" s="24"/>
      <c r="V12" s="24"/>
      <c r="W12" s="24">
        <v>21308644</v>
      </c>
      <c r="X12" s="20"/>
      <c r="Y12" s="24">
        <v>21308644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-1220</v>
      </c>
      <c r="D13" s="18"/>
      <c r="E13" s="19"/>
      <c r="F13" s="20"/>
      <c r="G13" s="20">
        <v>-1220</v>
      </c>
      <c r="H13" s="20"/>
      <c r="I13" s="20"/>
      <c r="J13" s="20">
        <v>-1220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-1220</v>
      </c>
      <c r="X13" s="20"/>
      <c r="Y13" s="20">
        <v>-1220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-65426046</v>
      </c>
      <c r="D14" s="29">
        <f>SUM(D6:D13)</f>
        <v>0</v>
      </c>
      <c r="E14" s="30">
        <f t="shared" si="0"/>
        <v>-10418912</v>
      </c>
      <c r="F14" s="31">
        <f t="shared" si="0"/>
        <v>-28543890</v>
      </c>
      <c r="G14" s="31">
        <f t="shared" si="0"/>
        <v>-22848148</v>
      </c>
      <c r="H14" s="31">
        <f t="shared" si="0"/>
        <v>-53053296</v>
      </c>
      <c r="I14" s="31">
        <f t="shared" si="0"/>
        <v>2345298</v>
      </c>
      <c r="J14" s="31">
        <f t="shared" si="0"/>
        <v>-73556146</v>
      </c>
      <c r="K14" s="31">
        <f t="shared" si="0"/>
        <v>-460978</v>
      </c>
      <c r="L14" s="31">
        <f t="shared" si="0"/>
        <v>-1726533</v>
      </c>
      <c r="M14" s="31">
        <f t="shared" si="0"/>
        <v>1666197</v>
      </c>
      <c r="N14" s="31">
        <f t="shared" si="0"/>
        <v>-521314</v>
      </c>
      <c r="O14" s="31">
        <f t="shared" si="0"/>
        <v>1509429</v>
      </c>
      <c r="P14" s="31">
        <f t="shared" si="0"/>
        <v>-3228607</v>
      </c>
      <c r="Q14" s="31">
        <f t="shared" si="0"/>
        <v>-2747538</v>
      </c>
      <c r="R14" s="31">
        <f t="shared" si="0"/>
        <v>-4466716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-78544176</v>
      </c>
      <c r="X14" s="31">
        <f t="shared" si="0"/>
        <v>-12345432</v>
      </c>
      <c r="Y14" s="31">
        <f t="shared" si="0"/>
        <v>-66198744</v>
      </c>
      <c r="Z14" s="32">
        <f>+IF(X14&lt;&gt;0,+(Y14/X14)*100,0)</f>
        <v>536.22055510086648</v>
      </c>
      <c r="AA14" s="33">
        <f>SUM(AA6:AA13)</f>
        <v>-28543890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389814708</v>
      </c>
      <c r="D18" s="18"/>
      <c r="E18" s="19">
        <v>23921960</v>
      </c>
      <c r="F18" s="20">
        <v>24641243</v>
      </c>
      <c r="G18" s="24">
        <v>395113465</v>
      </c>
      <c r="H18" s="24">
        <v>1896477</v>
      </c>
      <c r="I18" s="24"/>
      <c r="J18" s="20">
        <v>397009942</v>
      </c>
      <c r="K18" s="24"/>
      <c r="L18" s="24">
        <v>1202467</v>
      </c>
      <c r="M18" s="20"/>
      <c r="N18" s="24">
        <v>1202467</v>
      </c>
      <c r="O18" s="24"/>
      <c r="P18" s="24"/>
      <c r="Q18" s="20">
        <v>-8690626</v>
      </c>
      <c r="R18" s="24">
        <v>-8690626</v>
      </c>
      <c r="S18" s="24"/>
      <c r="T18" s="20"/>
      <c r="U18" s="24"/>
      <c r="V18" s="24"/>
      <c r="W18" s="24">
        <v>389521783</v>
      </c>
      <c r="X18" s="20">
        <v>18121294</v>
      </c>
      <c r="Y18" s="24">
        <v>371400489</v>
      </c>
      <c r="Z18" s="25">
        <v>2049.5252105064901</v>
      </c>
      <c r="AA18" s="26">
        <v>24641243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389814708</v>
      </c>
      <c r="D26" s="29">
        <f t="shared" ref="D26:Y26" si="1">SUM(D16:D25)</f>
        <v>0</v>
      </c>
      <c r="E26" s="35">
        <f t="shared" si="1"/>
        <v>23921960</v>
      </c>
      <c r="F26" s="36">
        <f t="shared" si="1"/>
        <v>24641243</v>
      </c>
      <c r="G26" s="36">
        <f t="shared" si="1"/>
        <v>395113465</v>
      </c>
      <c r="H26" s="36">
        <f t="shared" si="1"/>
        <v>1896477</v>
      </c>
      <c r="I26" s="36">
        <f t="shared" si="1"/>
        <v>0</v>
      </c>
      <c r="J26" s="36">
        <f t="shared" si="1"/>
        <v>397009942</v>
      </c>
      <c r="K26" s="36">
        <f t="shared" si="1"/>
        <v>0</v>
      </c>
      <c r="L26" s="36">
        <f t="shared" si="1"/>
        <v>1202467</v>
      </c>
      <c r="M26" s="36">
        <f t="shared" si="1"/>
        <v>0</v>
      </c>
      <c r="N26" s="36">
        <f t="shared" si="1"/>
        <v>1202467</v>
      </c>
      <c r="O26" s="36">
        <f t="shared" si="1"/>
        <v>0</v>
      </c>
      <c r="P26" s="36">
        <f t="shared" si="1"/>
        <v>0</v>
      </c>
      <c r="Q26" s="36">
        <f t="shared" si="1"/>
        <v>-8690626</v>
      </c>
      <c r="R26" s="36">
        <f t="shared" si="1"/>
        <v>-8690626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389521783</v>
      </c>
      <c r="X26" s="36">
        <f t="shared" si="1"/>
        <v>18121294</v>
      </c>
      <c r="Y26" s="36">
        <f t="shared" si="1"/>
        <v>371400489</v>
      </c>
      <c r="Z26" s="37">
        <f>+IF(X26&lt;&gt;0,+(Y26/X26)*100,0)</f>
        <v>2049.5252105064901</v>
      </c>
      <c r="AA26" s="38">
        <f>SUM(AA16:AA25)</f>
        <v>24641243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324388662</v>
      </c>
      <c r="D27" s="29">
        <f>+D14+D26</f>
        <v>0</v>
      </c>
      <c r="E27" s="30">
        <f t="shared" si="2"/>
        <v>13503048</v>
      </c>
      <c r="F27" s="31">
        <f t="shared" si="2"/>
        <v>-3902647</v>
      </c>
      <c r="G27" s="31">
        <f t="shared" si="2"/>
        <v>372265317</v>
      </c>
      <c r="H27" s="31">
        <f t="shared" si="2"/>
        <v>-51156819</v>
      </c>
      <c r="I27" s="31">
        <f t="shared" si="2"/>
        <v>2345298</v>
      </c>
      <c r="J27" s="31">
        <f t="shared" si="2"/>
        <v>323453796</v>
      </c>
      <c r="K27" s="31">
        <f t="shared" si="2"/>
        <v>-460978</v>
      </c>
      <c r="L27" s="31">
        <f t="shared" si="2"/>
        <v>-524066</v>
      </c>
      <c r="M27" s="31">
        <f t="shared" si="2"/>
        <v>1666197</v>
      </c>
      <c r="N27" s="31">
        <f t="shared" si="2"/>
        <v>681153</v>
      </c>
      <c r="O27" s="31">
        <f t="shared" si="2"/>
        <v>1509429</v>
      </c>
      <c r="P27" s="31">
        <f t="shared" si="2"/>
        <v>-3228607</v>
      </c>
      <c r="Q27" s="31">
        <f t="shared" si="2"/>
        <v>-11438164</v>
      </c>
      <c r="R27" s="31">
        <f t="shared" si="2"/>
        <v>-13157342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310977607</v>
      </c>
      <c r="X27" s="31">
        <f t="shared" si="2"/>
        <v>5775862</v>
      </c>
      <c r="Y27" s="31">
        <f t="shared" si="2"/>
        <v>305201745</v>
      </c>
      <c r="Z27" s="32">
        <f>+IF(X27&lt;&gt;0,+(Y27/X27)*100,0)</f>
        <v>5284.0899765264476</v>
      </c>
      <c r="AA27" s="33">
        <f>+AA14+AA26</f>
        <v>-3902647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-5695</v>
      </c>
      <c r="D32" s="18"/>
      <c r="E32" s="19"/>
      <c r="F32" s="20"/>
      <c r="G32" s="20">
        <v>-5695</v>
      </c>
      <c r="H32" s="20"/>
      <c r="I32" s="20"/>
      <c r="J32" s="20">
        <v>-5695</v>
      </c>
      <c r="K32" s="20">
        <v>-187</v>
      </c>
      <c r="L32" s="20"/>
      <c r="M32" s="20"/>
      <c r="N32" s="20">
        <v>-187</v>
      </c>
      <c r="O32" s="20"/>
      <c r="P32" s="20">
        <v>-374</v>
      </c>
      <c r="Q32" s="20"/>
      <c r="R32" s="20">
        <v>-374</v>
      </c>
      <c r="S32" s="20"/>
      <c r="T32" s="20"/>
      <c r="U32" s="20"/>
      <c r="V32" s="20"/>
      <c r="W32" s="20">
        <v>-6256</v>
      </c>
      <c r="X32" s="20"/>
      <c r="Y32" s="20">
        <v>-6256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29233436</v>
      </c>
      <c r="D33" s="18"/>
      <c r="E33" s="19">
        <v>8412297</v>
      </c>
      <c r="F33" s="20">
        <v>-3671607</v>
      </c>
      <c r="G33" s="20">
        <v>25214058</v>
      </c>
      <c r="H33" s="20">
        <v>2492149</v>
      </c>
      <c r="I33" s="20">
        <v>-51140</v>
      </c>
      <c r="J33" s="20">
        <v>27655067</v>
      </c>
      <c r="K33" s="20">
        <v>-670651</v>
      </c>
      <c r="L33" s="20">
        <v>-209556</v>
      </c>
      <c r="M33" s="20">
        <v>1236486</v>
      </c>
      <c r="N33" s="20">
        <v>356279</v>
      </c>
      <c r="O33" s="20">
        <v>573470</v>
      </c>
      <c r="P33" s="20">
        <v>-6585548</v>
      </c>
      <c r="Q33" s="20">
        <v>1838435</v>
      </c>
      <c r="R33" s="20">
        <v>-4173643</v>
      </c>
      <c r="S33" s="20"/>
      <c r="T33" s="20"/>
      <c r="U33" s="20"/>
      <c r="V33" s="20"/>
      <c r="W33" s="20">
        <v>23837703</v>
      </c>
      <c r="X33" s="20">
        <v>3288248</v>
      </c>
      <c r="Y33" s="20">
        <v>20549455</v>
      </c>
      <c r="Z33" s="21">
        <v>624.93628826049621</v>
      </c>
      <c r="AA33" s="22">
        <v>-3671607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>
        <v>-8274519</v>
      </c>
      <c r="L34" s="20">
        <v>-1382837</v>
      </c>
      <c r="M34" s="20"/>
      <c r="N34" s="20">
        <v>-9657356</v>
      </c>
      <c r="O34" s="20">
        <v>-360000</v>
      </c>
      <c r="P34" s="20">
        <v>719283</v>
      </c>
      <c r="Q34" s="20">
        <v>-3107444</v>
      </c>
      <c r="R34" s="20">
        <v>-2748161</v>
      </c>
      <c r="S34" s="20"/>
      <c r="T34" s="20"/>
      <c r="U34" s="20"/>
      <c r="V34" s="20"/>
      <c r="W34" s="20">
        <v>-12405517</v>
      </c>
      <c r="X34" s="20"/>
      <c r="Y34" s="20">
        <v>-12405517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1713153</v>
      </c>
      <c r="D36" s="18"/>
      <c r="E36" s="19"/>
      <c r="F36" s="20"/>
      <c r="G36" s="20">
        <v>1755253</v>
      </c>
      <c r="H36" s="20">
        <v>53403</v>
      </c>
      <c r="I36" s="20">
        <v>51085</v>
      </c>
      <c r="J36" s="20">
        <v>1859741</v>
      </c>
      <c r="K36" s="20">
        <v>44785</v>
      </c>
      <c r="L36" s="20">
        <v>49859</v>
      </c>
      <c r="M36" s="20">
        <v>52188</v>
      </c>
      <c r="N36" s="20">
        <v>146832</v>
      </c>
      <c r="O36" s="20">
        <v>46187</v>
      </c>
      <c r="P36" s="20">
        <v>48840</v>
      </c>
      <c r="Q36" s="20">
        <v>68385</v>
      </c>
      <c r="R36" s="20">
        <v>163412</v>
      </c>
      <c r="S36" s="20"/>
      <c r="T36" s="20"/>
      <c r="U36" s="20"/>
      <c r="V36" s="20"/>
      <c r="W36" s="20">
        <v>2169985</v>
      </c>
      <c r="X36" s="20"/>
      <c r="Y36" s="20">
        <v>2169985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30940894</v>
      </c>
      <c r="D38" s="29">
        <f t="shared" ref="D38:Y38" si="3">SUM(D30:D37)</f>
        <v>0</v>
      </c>
      <c r="E38" s="30">
        <f t="shared" si="3"/>
        <v>8412297</v>
      </c>
      <c r="F38" s="31">
        <f t="shared" si="3"/>
        <v>-3671607</v>
      </c>
      <c r="G38" s="31">
        <f t="shared" si="3"/>
        <v>26963616</v>
      </c>
      <c r="H38" s="31">
        <f t="shared" si="3"/>
        <v>2545552</v>
      </c>
      <c r="I38" s="31">
        <f t="shared" si="3"/>
        <v>-55</v>
      </c>
      <c r="J38" s="31">
        <f t="shared" si="3"/>
        <v>29509113</v>
      </c>
      <c r="K38" s="31">
        <f t="shared" si="3"/>
        <v>-8900572</v>
      </c>
      <c r="L38" s="31">
        <f t="shared" si="3"/>
        <v>-1542534</v>
      </c>
      <c r="M38" s="31">
        <f t="shared" si="3"/>
        <v>1288674</v>
      </c>
      <c r="N38" s="31">
        <f t="shared" si="3"/>
        <v>-9154432</v>
      </c>
      <c r="O38" s="31">
        <f t="shared" si="3"/>
        <v>259657</v>
      </c>
      <c r="P38" s="31">
        <f t="shared" si="3"/>
        <v>-5817799</v>
      </c>
      <c r="Q38" s="31">
        <f t="shared" si="3"/>
        <v>-1200624</v>
      </c>
      <c r="R38" s="31">
        <f t="shared" si="3"/>
        <v>-6758766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13595915</v>
      </c>
      <c r="X38" s="31">
        <f t="shared" si="3"/>
        <v>3288248</v>
      </c>
      <c r="Y38" s="31">
        <f t="shared" si="3"/>
        <v>10307667</v>
      </c>
      <c r="Z38" s="32">
        <f>+IF(X38&lt;&gt;0,+(Y38/X38)*100,0)</f>
        <v>313.46987818437049</v>
      </c>
      <c r="AA38" s="33">
        <f>SUM(AA30:AA37)</f>
        <v>-3671607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30940894</v>
      </c>
      <c r="D45" s="29">
        <f>+D38+D44</f>
        <v>0</v>
      </c>
      <c r="E45" s="30">
        <f t="shared" si="5"/>
        <v>8412297</v>
      </c>
      <c r="F45" s="31">
        <f t="shared" si="5"/>
        <v>-3671607</v>
      </c>
      <c r="G45" s="31">
        <f t="shared" si="5"/>
        <v>26963616</v>
      </c>
      <c r="H45" s="31">
        <f t="shared" si="5"/>
        <v>2545552</v>
      </c>
      <c r="I45" s="31">
        <f t="shared" si="5"/>
        <v>-55</v>
      </c>
      <c r="J45" s="31">
        <f t="shared" si="5"/>
        <v>29509113</v>
      </c>
      <c r="K45" s="31">
        <f t="shared" si="5"/>
        <v>-8900572</v>
      </c>
      <c r="L45" s="31">
        <f t="shared" si="5"/>
        <v>-1542534</v>
      </c>
      <c r="M45" s="31">
        <f t="shared" si="5"/>
        <v>1288674</v>
      </c>
      <c r="N45" s="31">
        <f t="shared" si="5"/>
        <v>-9154432</v>
      </c>
      <c r="O45" s="31">
        <f t="shared" si="5"/>
        <v>259657</v>
      </c>
      <c r="P45" s="31">
        <f t="shared" si="5"/>
        <v>-5817799</v>
      </c>
      <c r="Q45" s="31">
        <f t="shared" si="5"/>
        <v>-1200624</v>
      </c>
      <c r="R45" s="31">
        <f t="shared" si="5"/>
        <v>-6758766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13595915</v>
      </c>
      <c r="X45" s="31">
        <f t="shared" si="5"/>
        <v>3288248</v>
      </c>
      <c r="Y45" s="31">
        <f t="shared" si="5"/>
        <v>10307667</v>
      </c>
      <c r="Z45" s="32">
        <f>+IF(X45&lt;&gt;0,+(Y45/X45)*100,0)</f>
        <v>313.46987818437049</v>
      </c>
      <c r="AA45" s="33">
        <f>+AA38+AA44</f>
        <v>-3671607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293447768</v>
      </c>
      <c r="D46" s="42">
        <f t="shared" si="6"/>
        <v>0</v>
      </c>
      <c r="E46" s="43">
        <f t="shared" si="6"/>
        <v>5090751</v>
      </c>
      <c r="F46" s="44">
        <f t="shared" si="6"/>
        <v>-231040</v>
      </c>
      <c r="G46" s="44">
        <f t="shared" si="6"/>
        <v>345301701</v>
      </c>
      <c r="H46" s="44">
        <f t="shared" si="6"/>
        <v>-53702371</v>
      </c>
      <c r="I46" s="44">
        <f t="shared" si="6"/>
        <v>2345353</v>
      </c>
      <c r="J46" s="44">
        <f t="shared" si="6"/>
        <v>293944683</v>
      </c>
      <c r="K46" s="44">
        <f t="shared" si="6"/>
        <v>8439594</v>
      </c>
      <c r="L46" s="44">
        <f t="shared" si="6"/>
        <v>1018468</v>
      </c>
      <c r="M46" s="44">
        <f t="shared" si="6"/>
        <v>377523</v>
      </c>
      <c r="N46" s="44">
        <f t="shared" si="6"/>
        <v>9835585</v>
      </c>
      <c r="O46" s="44">
        <f t="shared" si="6"/>
        <v>1249772</v>
      </c>
      <c r="P46" s="44">
        <f t="shared" si="6"/>
        <v>2589192</v>
      </c>
      <c r="Q46" s="44">
        <f t="shared" si="6"/>
        <v>-10237540</v>
      </c>
      <c r="R46" s="44">
        <f t="shared" si="6"/>
        <v>-6398576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297381692</v>
      </c>
      <c r="X46" s="44">
        <f t="shared" si="6"/>
        <v>2487614</v>
      </c>
      <c r="Y46" s="44">
        <f t="shared" si="6"/>
        <v>294894078</v>
      </c>
      <c r="Z46" s="45">
        <f>+IF(X46&lt;&gt;0,+(Y46/X46)*100,0)</f>
        <v>11854.495030177512</v>
      </c>
      <c r="AA46" s="46">
        <f>+AA27-AA45</f>
        <v>-231040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-91131730</v>
      </c>
      <c r="D48" s="18"/>
      <c r="E48" s="19">
        <v>5090751</v>
      </c>
      <c r="F48" s="20">
        <v>-231040</v>
      </c>
      <c r="G48" s="20">
        <v>-42071090</v>
      </c>
      <c r="H48" s="20">
        <v>-4629697</v>
      </c>
      <c r="I48" s="20">
        <v>932227</v>
      </c>
      <c r="J48" s="20">
        <v>-45768560</v>
      </c>
      <c r="K48" s="20">
        <v>4638978</v>
      </c>
      <c r="L48" s="20">
        <v>-1149814</v>
      </c>
      <c r="M48" s="20">
        <v>-51114744</v>
      </c>
      <c r="N48" s="20">
        <v>-47625580</v>
      </c>
      <c r="O48" s="20">
        <v>275418</v>
      </c>
      <c r="P48" s="20">
        <v>1701666</v>
      </c>
      <c r="Q48" s="20">
        <v>-11033554</v>
      </c>
      <c r="R48" s="20">
        <v>-9056470</v>
      </c>
      <c r="S48" s="20"/>
      <c r="T48" s="20"/>
      <c r="U48" s="20"/>
      <c r="V48" s="20"/>
      <c r="W48" s="20">
        <v>-102450610</v>
      </c>
      <c r="X48" s="20">
        <v>2487613</v>
      </c>
      <c r="Y48" s="20">
        <v>-104938223</v>
      </c>
      <c r="Z48" s="47">
        <v>-4218.4303989406717</v>
      </c>
      <c r="AA48" s="22">
        <v>-231040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-91131730</v>
      </c>
      <c r="D51" s="50">
        <f t="shared" ref="D51:Y51" si="7">SUM(D48:D50)</f>
        <v>0</v>
      </c>
      <c r="E51" s="51">
        <f t="shared" si="7"/>
        <v>5090751</v>
      </c>
      <c r="F51" s="52">
        <f t="shared" si="7"/>
        <v>-231040</v>
      </c>
      <c r="G51" s="52">
        <f t="shared" si="7"/>
        <v>-42071090</v>
      </c>
      <c r="H51" s="52">
        <f t="shared" si="7"/>
        <v>-4629697</v>
      </c>
      <c r="I51" s="52">
        <f t="shared" si="7"/>
        <v>932227</v>
      </c>
      <c r="J51" s="52">
        <f t="shared" si="7"/>
        <v>-45768560</v>
      </c>
      <c r="K51" s="52">
        <f t="shared" si="7"/>
        <v>4638978</v>
      </c>
      <c r="L51" s="52">
        <f t="shared" si="7"/>
        <v>-1149814</v>
      </c>
      <c r="M51" s="52">
        <f t="shared" si="7"/>
        <v>-51114744</v>
      </c>
      <c r="N51" s="52">
        <f t="shared" si="7"/>
        <v>-47625580</v>
      </c>
      <c r="O51" s="52">
        <f t="shared" si="7"/>
        <v>275418</v>
      </c>
      <c r="P51" s="52">
        <f t="shared" si="7"/>
        <v>1701666</v>
      </c>
      <c r="Q51" s="52">
        <f t="shared" si="7"/>
        <v>-11033554</v>
      </c>
      <c r="R51" s="52">
        <f t="shared" si="7"/>
        <v>-9056470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-102450610</v>
      </c>
      <c r="X51" s="52">
        <f t="shared" si="7"/>
        <v>2487613</v>
      </c>
      <c r="Y51" s="52">
        <f t="shared" si="7"/>
        <v>-104938223</v>
      </c>
      <c r="Z51" s="53">
        <f>+IF(X51&lt;&gt;0,+(Y51/X51)*100,0)</f>
        <v>-4218.4303989406717</v>
      </c>
      <c r="AA51" s="54">
        <f>SUM(AA48:AA50)</f>
        <v>-231040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87523304</v>
      </c>
      <c r="D6" s="18"/>
      <c r="E6" s="19">
        <v>139128285</v>
      </c>
      <c r="F6" s="20">
        <v>181363767</v>
      </c>
      <c r="G6" s="20">
        <v>125785530</v>
      </c>
      <c r="H6" s="20">
        <v>-17629614</v>
      </c>
      <c r="I6" s="20">
        <v>-2896148</v>
      </c>
      <c r="J6" s="20">
        <v>105259768</v>
      </c>
      <c r="K6" s="20">
        <v>8411626</v>
      </c>
      <c r="L6" s="20">
        <v>-13404170</v>
      </c>
      <c r="M6" s="20">
        <v>10525578</v>
      </c>
      <c r="N6" s="20">
        <v>5533034</v>
      </c>
      <c r="O6" s="20">
        <v>2258452</v>
      </c>
      <c r="P6" s="20">
        <v>-725638</v>
      </c>
      <c r="Q6" s="20">
        <v>18059751</v>
      </c>
      <c r="R6" s="20">
        <v>19592565</v>
      </c>
      <c r="S6" s="20"/>
      <c r="T6" s="20"/>
      <c r="U6" s="20"/>
      <c r="V6" s="20"/>
      <c r="W6" s="20">
        <v>130385367</v>
      </c>
      <c r="X6" s="20">
        <v>150755974</v>
      </c>
      <c r="Y6" s="20">
        <v>-20370607</v>
      </c>
      <c r="Z6" s="21">
        <v>-13.512304991641658</v>
      </c>
      <c r="AA6" s="22">
        <v>181363767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611151551</v>
      </c>
      <c r="D8" s="18"/>
      <c r="E8" s="19">
        <v>610702158</v>
      </c>
      <c r="F8" s="20">
        <v>626070445</v>
      </c>
      <c r="G8" s="20">
        <v>262634324</v>
      </c>
      <c r="H8" s="20">
        <v>268474754</v>
      </c>
      <c r="I8" s="20">
        <v>7715439</v>
      </c>
      <c r="J8" s="20">
        <v>538824517</v>
      </c>
      <c r="K8" s="20">
        <v>20019089</v>
      </c>
      <c r="L8" s="20">
        <v>21094606</v>
      </c>
      <c r="M8" s="20">
        <v>23330656</v>
      </c>
      <c r="N8" s="20">
        <v>64444351</v>
      </c>
      <c r="O8" s="20">
        <v>37716509</v>
      </c>
      <c r="P8" s="20">
        <v>-5948427</v>
      </c>
      <c r="Q8" s="20">
        <v>17539111</v>
      </c>
      <c r="R8" s="20">
        <v>49307193</v>
      </c>
      <c r="S8" s="20"/>
      <c r="T8" s="20"/>
      <c r="U8" s="20"/>
      <c r="V8" s="20"/>
      <c r="W8" s="20">
        <v>652576061</v>
      </c>
      <c r="X8" s="20">
        <v>492850611</v>
      </c>
      <c r="Y8" s="20">
        <v>159725450</v>
      </c>
      <c r="Z8" s="21">
        <v>32.408491829991867</v>
      </c>
      <c r="AA8" s="22">
        <v>626070445</v>
      </c>
    </row>
    <row r="9" spans="1:27" x14ac:dyDescent="0.25">
      <c r="A9" s="23" t="s">
        <v>38</v>
      </c>
      <c r="B9" s="17" t="s">
        <v>33</v>
      </c>
      <c r="C9" s="18">
        <v>14665128</v>
      </c>
      <c r="D9" s="18"/>
      <c r="E9" s="19">
        <v>-5205576</v>
      </c>
      <c r="F9" s="20">
        <v>-4451379</v>
      </c>
      <c r="G9" s="20">
        <v>4640912</v>
      </c>
      <c r="H9" s="20">
        <v>146465</v>
      </c>
      <c r="I9" s="20">
        <v>-473396</v>
      </c>
      <c r="J9" s="20">
        <v>4313981</v>
      </c>
      <c r="K9" s="20">
        <v>389911</v>
      </c>
      <c r="L9" s="20">
        <v>431003</v>
      </c>
      <c r="M9" s="20">
        <v>-533572</v>
      </c>
      <c r="N9" s="20">
        <v>287342</v>
      </c>
      <c r="O9" s="20">
        <v>412364</v>
      </c>
      <c r="P9" s="20">
        <v>350200</v>
      </c>
      <c r="Q9" s="20">
        <v>291518</v>
      </c>
      <c r="R9" s="20">
        <v>1054082</v>
      </c>
      <c r="S9" s="20"/>
      <c r="T9" s="20"/>
      <c r="U9" s="20"/>
      <c r="V9" s="20"/>
      <c r="W9" s="20">
        <v>5655405</v>
      </c>
      <c r="X9" s="20">
        <v>-2846646</v>
      </c>
      <c r="Y9" s="20">
        <v>8502051</v>
      </c>
      <c r="Z9" s="21">
        <v>-298.66906527892826</v>
      </c>
      <c r="AA9" s="22">
        <v>-4451379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-3663216</v>
      </c>
      <c r="D11" s="18"/>
      <c r="E11" s="19">
        <v>-5565866</v>
      </c>
      <c r="F11" s="20">
        <v>-8273657</v>
      </c>
      <c r="G11" s="20">
        <v>-3693501</v>
      </c>
      <c r="H11" s="20">
        <v>-57621</v>
      </c>
      <c r="I11" s="20">
        <v>-7846</v>
      </c>
      <c r="J11" s="20">
        <v>-3758968</v>
      </c>
      <c r="K11" s="20">
        <v>-89821</v>
      </c>
      <c r="L11" s="20">
        <v>-51296</v>
      </c>
      <c r="M11" s="20">
        <v>-51599</v>
      </c>
      <c r="N11" s="20">
        <v>-192716</v>
      </c>
      <c r="O11" s="20">
        <v>-103690</v>
      </c>
      <c r="P11" s="20">
        <v>-106118</v>
      </c>
      <c r="Q11" s="20">
        <v>-51036</v>
      </c>
      <c r="R11" s="20">
        <v>-260844</v>
      </c>
      <c r="S11" s="20"/>
      <c r="T11" s="20"/>
      <c r="U11" s="20"/>
      <c r="V11" s="20"/>
      <c r="W11" s="20">
        <v>-4212528</v>
      </c>
      <c r="X11" s="20">
        <v>-5115368</v>
      </c>
      <c r="Y11" s="20">
        <v>902840</v>
      </c>
      <c r="Z11" s="21">
        <v>-17.649561087296163</v>
      </c>
      <c r="AA11" s="22">
        <v>-8273657</v>
      </c>
    </row>
    <row r="12" spans="1:27" x14ac:dyDescent="0.25">
      <c r="A12" s="23" t="s">
        <v>41</v>
      </c>
      <c r="B12" s="17" t="s">
        <v>33</v>
      </c>
      <c r="C12" s="18">
        <v>-683866</v>
      </c>
      <c r="D12" s="18"/>
      <c r="E12" s="19">
        <v>23455660</v>
      </c>
      <c r="F12" s="20">
        <v>23699962</v>
      </c>
      <c r="G12" s="24">
        <v>826775</v>
      </c>
      <c r="H12" s="24">
        <v>2699638</v>
      </c>
      <c r="I12" s="24">
        <v>1017613</v>
      </c>
      <c r="J12" s="20">
        <v>4544026</v>
      </c>
      <c r="K12" s="24">
        <v>656969</v>
      </c>
      <c r="L12" s="24">
        <v>2786220</v>
      </c>
      <c r="M12" s="20">
        <v>1205243</v>
      </c>
      <c r="N12" s="24">
        <v>4648432</v>
      </c>
      <c r="O12" s="24">
        <v>328345</v>
      </c>
      <c r="P12" s="24">
        <v>1415937</v>
      </c>
      <c r="Q12" s="20">
        <v>1786156</v>
      </c>
      <c r="R12" s="24">
        <v>3530438</v>
      </c>
      <c r="S12" s="24"/>
      <c r="T12" s="20"/>
      <c r="U12" s="24"/>
      <c r="V12" s="24"/>
      <c r="W12" s="24">
        <v>12722896</v>
      </c>
      <c r="X12" s="20">
        <v>17842648</v>
      </c>
      <c r="Y12" s="24">
        <v>-5119752</v>
      </c>
      <c r="Z12" s="25">
        <v>-28.693902384892645</v>
      </c>
      <c r="AA12" s="26">
        <v>23699962</v>
      </c>
    </row>
    <row r="13" spans="1:27" x14ac:dyDescent="0.25">
      <c r="A13" s="23" t="s">
        <v>42</v>
      </c>
      <c r="B13" s="17" t="s">
        <v>33</v>
      </c>
      <c r="C13" s="18">
        <v>-830027</v>
      </c>
      <c r="D13" s="18"/>
      <c r="E13" s="19">
        <v>-73849</v>
      </c>
      <c r="F13" s="20">
        <v>-73849</v>
      </c>
      <c r="G13" s="20">
        <v>-830027</v>
      </c>
      <c r="H13" s="20"/>
      <c r="I13" s="20"/>
      <c r="J13" s="20">
        <v>-830027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-830027</v>
      </c>
      <c r="X13" s="20">
        <v>-73849</v>
      </c>
      <c r="Y13" s="20">
        <v>-756178</v>
      </c>
      <c r="Z13" s="21">
        <v>1023.9515768663082</v>
      </c>
      <c r="AA13" s="22">
        <v>-73849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708162874</v>
      </c>
      <c r="D14" s="29">
        <f>SUM(D6:D13)</f>
        <v>0</v>
      </c>
      <c r="E14" s="30">
        <f t="shared" si="0"/>
        <v>762440812</v>
      </c>
      <c r="F14" s="31">
        <f t="shared" si="0"/>
        <v>818335289</v>
      </c>
      <c r="G14" s="31">
        <f t="shared" si="0"/>
        <v>389364013</v>
      </c>
      <c r="H14" s="31">
        <f t="shared" si="0"/>
        <v>253633622</v>
      </c>
      <c r="I14" s="31">
        <f t="shared" si="0"/>
        <v>5355662</v>
      </c>
      <c r="J14" s="31">
        <f t="shared" si="0"/>
        <v>648353297</v>
      </c>
      <c r="K14" s="31">
        <f t="shared" si="0"/>
        <v>29387774</v>
      </c>
      <c r="L14" s="31">
        <f t="shared" si="0"/>
        <v>10856363</v>
      </c>
      <c r="M14" s="31">
        <f t="shared" si="0"/>
        <v>34476306</v>
      </c>
      <c r="N14" s="31">
        <f t="shared" si="0"/>
        <v>74720443</v>
      </c>
      <c r="O14" s="31">
        <f t="shared" si="0"/>
        <v>40611980</v>
      </c>
      <c r="P14" s="31">
        <f t="shared" si="0"/>
        <v>-5014046</v>
      </c>
      <c r="Q14" s="31">
        <f t="shared" si="0"/>
        <v>37625500</v>
      </c>
      <c r="R14" s="31">
        <f t="shared" si="0"/>
        <v>73223434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796297174</v>
      </c>
      <c r="X14" s="31">
        <f t="shared" si="0"/>
        <v>653413370</v>
      </c>
      <c r="Y14" s="31">
        <f t="shared" si="0"/>
        <v>142883804</v>
      </c>
      <c r="Z14" s="32">
        <f>+IF(X14&lt;&gt;0,+(Y14/X14)*100,0)</f>
        <v>21.867291145266893</v>
      </c>
      <c r="AA14" s="33">
        <f>SUM(AA6:AA13)</f>
        <v>818335289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1831395458</v>
      </c>
      <c r="D18" s="18"/>
      <c r="E18" s="19">
        <v>1590763771</v>
      </c>
      <c r="F18" s="20">
        <v>1604072483</v>
      </c>
      <c r="G18" s="24">
        <v>653242492</v>
      </c>
      <c r="H18" s="24">
        <v>440631516</v>
      </c>
      <c r="I18" s="24">
        <v>-50605894</v>
      </c>
      <c r="J18" s="20">
        <v>1043268114</v>
      </c>
      <c r="K18" s="24">
        <v>-2974970</v>
      </c>
      <c r="L18" s="24">
        <v>12825334</v>
      </c>
      <c r="M18" s="20">
        <v>169983532</v>
      </c>
      <c r="N18" s="24">
        <v>179833896</v>
      </c>
      <c r="O18" s="24">
        <v>106225985</v>
      </c>
      <c r="P18" s="24">
        <v>54540210</v>
      </c>
      <c r="Q18" s="20">
        <v>1722810</v>
      </c>
      <c r="R18" s="24">
        <v>162489005</v>
      </c>
      <c r="S18" s="24"/>
      <c r="T18" s="20"/>
      <c r="U18" s="24"/>
      <c r="V18" s="24"/>
      <c r="W18" s="24">
        <v>1385591015</v>
      </c>
      <c r="X18" s="20">
        <v>1278494437</v>
      </c>
      <c r="Y18" s="24">
        <v>107096578</v>
      </c>
      <c r="Z18" s="25">
        <v>8.3767730934600859</v>
      </c>
      <c r="AA18" s="26">
        <v>1604072483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264872</v>
      </c>
      <c r="D22" s="18"/>
      <c r="E22" s="19">
        <v>360002</v>
      </c>
      <c r="F22" s="20">
        <v>141948</v>
      </c>
      <c r="G22" s="20"/>
      <c r="H22" s="20">
        <v>264872</v>
      </c>
      <c r="I22" s="20"/>
      <c r="J22" s="20">
        <v>264872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264872</v>
      </c>
      <c r="X22" s="20">
        <v>106470</v>
      </c>
      <c r="Y22" s="20">
        <v>158402</v>
      </c>
      <c r="Z22" s="21">
        <v>148.77618108387338</v>
      </c>
      <c r="AA22" s="22">
        <v>141948</v>
      </c>
    </row>
    <row r="23" spans="1:27" x14ac:dyDescent="0.25">
      <c r="A23" s="23" t="s">
        <v>37</v>
      </c>
      <c r="B23" s="17" t="s">
        <v>33</v>
      </c>
      <c r="C23" s="18">
        <v>-372010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1831288320</v>
      </c>
      <c r="D26" s="29">
        <f t="shared" ref="D26:Y26" si="1">SUM(D16:D25)</f>
        <v>0</v>
      </c>
      <c r="E26" s="35">
        <f t="shared" si="1"/>
        <v>1591123773</v>
      </c>
      <c r="F26" s="36">
        <f t="shared" si="1"/>
        <v>1604214431</v>
      </c>
      <c r="G26" s="36">
        <f t="shared" si="1"/>
        <v>653242492</v>
      </c>
      <c r="H26" s="36">
        <f t="shared" si="1"/>
        <v>440896388</v>
      </c>
      <c r="I26" s="36">
        <f t="shared" si="1"/>
        <v>-50605894</v>
      </c>
      <c r="J26" s="36">
        <f t="shared" si="1"/>
        <v>1043532986</v>
      </c>
      <c r="K26" s="36">
        <f t="shared" si="1"/>
        <v>-2974970</v>
      </c>
      <c r="L26" s="36">
        <f t="shared" si="1"/>
        <v>12825334</v>
      </c>
      <c r="M26" s="36">
        <f t="shared" si="1"/>
        <v>169983532</v>
      </c>
      <c r="N26" s="36">
        <f t="shared" si="1"/>
        <v>179833896</v>
      </c>
      <c r="O26" s="36">
        <f t="shared" si="1"/>
        <v>106225985</v>
      </c>
      <c r="P26" s="36">
        <f t="shared" si="1"/>
        <v>54540210</v>
      </c>
      <c r="Q26" s="36">
        <f t="shared" si="1"/>
        <v>1722810</v>
      </c>
      <c r="R26" s="36">
        <f t="shared" si="1"/>
        <v>162489005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1385855887</v>
      </c>
      <c r="X26" s="36">
        <f t="shared" si="1"/>
        <v>1278600907</v>
      </c>
      <c r="Y26" s="36">
        <f t="shared" si="1"/>
        <v>107254980</v>
      </c>
      <c r="Z26" s="37">
        <f>+IF(X26&lt;&gt;0,+(Y26/X26)*100,0)</f>
        <v>8.3884642512614764</v>
      </c>
      <c r="AA26" s="38">
        <f>SUM(AA16:AA25)</f>
        <v>1604214431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2539451194</v>
      </c>
      <c r="D27" s="29">
        <f>+D14+D26</f>
        <v>0</v>
      </c>
      <c r="E27" s="30">
        <f t="shared" si="2"/>
        <v>2353564585</v>
      </c>
      <c r="F27" s="31">
        <f t="shared" si="2"/>
        <v>2422549720</v>
      </c>
      <c r="G27" s="31">
        <f t="shared" si="2"/>
        <v>1042606505</v>
      </c>
      <c r="H27" s="31">
        <f t="shared" si="2"/>
        <v>694530010</v>
      </c>
      <c r="I27" s="31">
        <f t="shared" si="2"/>
        <v>-45250232</v>
      </c>
      <c r="J27" s="31">
        <f t="shared" si="2"/>
        <v>1691886283</v>
      </c>
      <c r="K27" s="31">
        <f t="shared" si="2"/>
        <v>26412804</v>
      </c>
      <c r="L27" s="31">
        <f t="shared" si="2"/>
        <v>23681697</v>
      </c>
      <c r="M27" s="31">
        <f t="shared" si="2"/>
        <v>204459838</v>
      </c>
      <c r="N27" s="31">
        <f t="shared" si="2"/>
        <v>254554339</v>
      </c>
      <c r="O27" s="31">
        <f t="shared" si="2"/>
        <v>146837965</v>
      </c>
      <c r="P27" s="31">
        <f t="shared" si="2"/>
        <v>49526164</v>
      </c>
      <c r="Q27" s="31">
        <f t="shared" si="2"/>
        <v>39348310</v>
      </c>
      <c r="R27" s="31">
        <f t="shared" si="2"/>
        <v>235712439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2182153061</v>
      </c>
      <c r="X27" s="31">
        <f t="shared" si="2"/>
        <v>1932014277</v>
      </c>
      <c r="Y27" s="31">
        <f t="shared" si="2"/>
        <v>250138784</v>
      </c>
      <c r="Z27" s="32">
        <f>+IF(X27&lt;&gt;0,+(Y27/X27)*100,0)</f>
        <v>12.947046353529611</v>
      </c>
      <c r="AA27" s="33">
        <f>+AA14+AA26</f>
        <v>2422549720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-351126</v>
      </c>
      <c r="D32" s="18"/>
      <c r="E32" s="19">
        <v>-33415</v>
      </c>
      <c r="F32" s="20">
        <v>-47300</v>
      </c>
      <c r="G32" s="20">
        <v>-376101</v>
      </c>
      <c r="H32" s="20">
        <v>-4152</v>
      </c>
      <c r="I32" s="20">
        <v>-8214</v>
      </c>
      <c r="J32" s="20">
        <v>-388467</v>
      </c>
      <c r="K32" s="20">
        <v>-9127</v>
      </c>
      <c r="L32" s="20">
        <v>-5965</v>
      </c>
      <c r="M32" s="20">
        <v>-13174</v>
      </c>
      <c r="N32" s="20">
        <v>-28266</v>
      </c>
      <c r="O32" s="20">
        <v>-8609</v>
      </c>
      <c r="P32" s="20">
        <v>-4070</v>
      </c>
      <c r="Q32" s="20">
        <v>-3250</v>
      </c>
      <c r="R32" s="20">
        <v>-15929</v>
      </c>
      <c r="S32" s="20"/>
      <c r="T32" s="20"/>
      <c r="U32" s="20"/>
      <c r="V32" s="20"/>
      <c r="W32" s="20">
        <v>-432662</v>
      </c>
      <c r="X32" s="20">
        <v>-47300</v>
      </c>
      <c r="Y32" s="20">
        <v>-385362</v>
      </c>
      <c r="Z32" s="21">
        <v>814.71881606765328</v>
      </c>
      <c r="AA32" s="22">
        <v>-47300</v>
      </c>
    </row>
    <row r="33" spans="1:27" x14ac:dyDescent="0.25">
      <c r="A33" s="23" t="s">
        <v>61</v>
      </c>
      <c r="B33" s="17" t="s">
        <v>33</v>
      </c>
      <c r="C33" s="18">
        <v>628534968</v>
      </c>
      <c r="D33" s="18"/>
      <c r="E33" s="19">
        <v>517504068</v>
      </c>
      <c r="F33" s="20">
        <v>42894739</v>
      </c>
      <c r="G33" s="20">
        <v>48979153</v>
      </c>
      <c r="H33" s="20">
        <v>17585738</v>
      </c>
      <c r="I33" s="20">
        <v>5611560</v>
      </c>
      <c r="J33" s="20">
        <v>72176451</v>
      </c>
      <c r="K33" s="20">
        <v>8279406</v>
      </c>
      <c r="L33" s="20">
        <v>1187451</v>
      </c>
      <c r="M33" s="20">
        <v>8645347</v>
      </c>
      <c r="N33" s="20">
        <v>18112204</v>
      </c>
      <c r="O33" s="20">
        <v>2520931</v>
      </c>
      <c r="P33" s="20">
        <v>-8427858</v>
      </c>
      <c r="Q33" s="20">
        <v>15843810</v>
      </c>
      <c r="R33" s="20">
        <v>9936883</v>
      </c>
      <c r="S33" s="20"/>
      <c r="T33" s="20"/>
      <c r="U33" s="20"/>
      <c r="V33" s="20"/>
      <c r="W33" s="20">
        <v>100225538</v>
      </c>
      <c r="X33" s="20">
        <v>37153059</v>
      </c>
      <c r="Y33" s="20">
        <v>63072479</v>
      </c>
      <c r="Z33" s="21">
        <v>169.76389211989246</v>
      </c>
      <c r="AA33" s="22">
        <v>42894739</v>
      </c>
    </row>
    <row r="34" spans="1:27" x14ac:dyDescent="0.25">
      <c r="A34" s="23" t="s">
        <v>62</v>
      </c>
      <c r="B34" s="17" t="s">
        <v>33</v>
      </c>
      <c r="C34" s="18">
        <v>117160245</v>
      </c>
      <c r="D34" s="18"/>
      <c r="E34" s="19">
        <v>29105864</v>
      </c>
      <c r="F34" s="20">
        <v>-4571014</v>
      </c>
      <c r="G34" s="20">
        <v>-2372768</v>
      </c>
      <c r="H34" s="20">
        <v>-4838633</v>
      </c>
      <c r="I34" s="20">
        <v>-124179612</v>
      </c>
      <c r="J34" s="20">
        <v>-131391013</v>
      </c>
      <c r="K34" s="20">
        <v>-2799146</v>
      </c>
      <c r="L34" s="20">
        <v>-10154102</v>
      </c>
      <c r="M34" s="20">
        <v>-3478720</v>
      </c>
      <c r="N34" s="20">
        <v>-16431968</v>
      </c>
      <c r="O34" s="20">
        <v>115972954</v>
      </c>
      <c r="P34" s="20">
        <v>1228346</v>
      </c>
      <c r="Q34" s="20">
        <v>1258920</v>
      </c>
      <c r="R34" s="20">
        <v>118460220</v>
      </c>
      <c r="S34" s="20"/>
      <c r="T34" s="20"/>
      <c r="U34" s="20"/>
      <c r="V34" s="20"/>
      <c r="W34" s="20">
        <v>-29362761</v>
      </c>
      <c r="X34" s="20">
        <v>-3345256</v>
      </c>
      <c r="Y34" s="20">
        <v>-26017505</v>
      </c>
      <c r="Z34" s="21">
        <v>777.74331770124616</v>
      </c>
      <c r="AA34" s="22">
        <v>-4571014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21146688</v>
      </c>
      <c r="D36" s="18"/>
      <c r="E36" s="19">
        <v>10435734</v>
      </c>
      <c r="F36" s="20">
        <v>15108537</v>
      </c>
      <c r="G36" s="20">
        <v>22108334</v>
      </c>
      <c r="H36" s="20">
        <v>477577</v>
      </c>
      <c r="I36" s="20">
        <v>461821</v>
      </c>
      <c r="J36" s="20">
        <v>23047732</v>
      </c>
      <c r="K36" s="20">
        <v>526638</v>
      </c>
      <c r="L36" s="20">
        <v>147950</v>
      </c>
      <c r="M36" s="20">
        <v>14825</v>
      </c>
      <c r="N36" s="20">
        <v>689413</v>
      </c>
      <c r="O36" s="20">
        <v>240237</v>
      </c>
      <c r="P36" s="20">
        <v>363686</v>
      </c>
      <c r="Q36" s="20">
        <v>414484</v>
      </c>
      <c r="R36" s="20">
        <v>1018407</v>
      </c>
      <c r="S36" s="20"/>
      <c r="T36" s="20"/>
      <c r="U36" s="20"/>
      <c r="V36" s="20"/>
      <c r="W36" s="20">
        <v>24755552</v>
      </c>
      <c r="X36" s="20">
        <v>11348977</v>
      </c>
      <c r="Y36" s="20">
        <v>13406575</v>
      </c>
      <c r="Z36" s="21">
        <v>118.13025085873379</v>
      </c>
      <c r="AA36" s="22">
        <v>15108537</v>
      </c>
    </row>
    <row r="37" spans="1:27" x14ac:dyDescent="0.25">
      <c r="A37" s="23" t="s">
        <v>65</v>
      </c>
      <c r="B37" s="17" t="s">
        <v>33</v>
      </c>
      <c r="C37" s="18">
        <v>1311000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767801775</v>
      </c>
      <c r="D38" s="29">
        <f t="shared" ref="D38:Y38" si="3">SUM(D30:D37)</f>
        <v>0</v>
      </c>
      <c r="E38" s="30">
        <f t="shared" si="3"/>
        <v>557012251</v>
      </c>
      <c r="F38" s="31">
        <f t="shared" si="3"/>
        <v>53384962</v>
      </c>
      <c r="G38" s="31">
        <f t="shared" si="3"/>
        <v>68338618</v>
      </c>
      <c r="H38" s="31">
        <f t="shared" si="3"/>
        <v>13220530</v>
      </c>
      <c r="I38" s="31">
        <f t="shared" si="3"/>
        <v>-118114445</v>
      </c>
      <c r="J38" s="31">
        <f t="shared" si="3"/>
        <v>-36555297</v>
      </c>
      <c r="K38" s="31">
        <f t="shared" si="3"/>
        <v>5997771</v>
      </c>
      <c r="L38" s="31">
        <f t="shared" si="3"/>
        <v>-8824666</v>
      </c>
      <c r="M38" s="31">
        <f t="shared" si="3"/>
        <v>5168278</v>
      </c>
      <c r="N38" s="31">
        <f t="shared" si="3"/>
        <v>2341383</v>
      </c>
      <c r="O38" s="31">
        <f t="shared" si="3"/>
        <v>118725513</v>
      </c>
      <c r="P38" s="31">
        <f t="shared" si="3"/>
        <v>-6839896</v>
      </c>
      <c r="Q38" s="31">
        <f t="shared" si="3"/>
        <v>17513964</v>
      </c>
      <c r="R38" s="31">
        <f t="shared" si="3"/>
        <v>129399581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95185667</v>
      </c>
      <c r="X38" s="31">
        <f t="shared" si="3"/>
        <v>45109480</v>
      </c>
      <c r="Y38" s="31">
        <f t="shared" si="3"/>
        <v>50076187</v>
      </c>
      <c r="Z38" s="32">
        <f>+IF(X38&lt;&gt;0,+(Y38/X38)*100,0)</f>
        <v>111.01033973346624</v>
      </c>
      <c r="AA38" s="33">
        <f>SUM(AA30:AA37)</f>
        <v>53384962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105087</v>
      </c>
      <c r="D40" s="18"/>
      <c r="E40" s="19"/>
      <c r="F40" s="20"/>
      <c r="G40" s="20">
        <v>105259</v>
      </c>
      <c r="H40" s="20">
        <v>165</v>
      </c>
      <c r="I40" s="20">
        <v>153</v>
      </c>
      <c r="J40" s="20">
        <v>105577</v>
      </c>
      <c r="K40" s="20">
        <v>151</v>
      </c>
      <c r="L40" s="20">
        <v>140</v>
      </c>
      <c r="M40" s="20">
        <v>3185</v>
      </c>
      <c r="N40" s="20">
        <v>3476</v>
      </c>
      <c r="O40" s="20">
        <v>130</v>
      </c>
      <c r="P40" s="20"/>
      <c r="Q40" s="20">
        <v>239</v>
      </c>
      <c r="R40" s="20">
        <v>369</v>
      </c>
      <c r="S40" s="20"/>
      <c r="T40" s="20"/>
      <c r="U40" s="20"/>
      <c r="V40" s="20"/>
      <c r="W40" s="20">
        <v>109422</v>
      </c>
      <c r="X40" s="20"/>
      <c r="Y40" s="20">
        <v>109422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-294000</v>
      </c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-188913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105259</v>
      </c>
      <c r="H44" s="36">
        <f t="shared" si="4"/>
        <v>165</v>
      </c>
      <c r="I44" s="36">
        <f t="shared" si="4"/>
        <v>153</v>
      </c>
      <c r="J44" s="36">
        <f t="shared" si="4"/>
        <v>105577</v>
      </c>
      <c r="K44" s="36">
        <f t="shared" si="4"/>
        <v>151</v>
      </c>
      <c r="L44" s="36">
        <f t="shared" si="4"/>
        <v>140</v>
      </c>
      <c r="M44" s="36">
        <f t="shared" si="4"/>
        <v>3185</v>
      </c>
      <c r="N44" s="36">
        <f t="shared" si="4"/>
        <v>3476</v>
      </c>
      <c r="O44" s="36">
        <f t="shared" si="4"/>
        <v>130</v>
      </c>
      <c r="P44" s="36">
        <f t="shared" si="4"/>
        <v>0</v>
      </c>
      <c r="Q44" s="36">
        <f t="shared" si="4"/>
        <v>239</v>
      </c>
      <c r="R44" s="36">
        <f t="shared" si="4"/>
        <v>369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109422</v>
      </c>
      <c r="X44" s="36">
        <f t="shared" si="4"/>
        <v>0</v>
      </c>
      <c r="Y44" s="36">
        <f t="shared" si="4"/>
        <v>109422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767612862</v>
      </c>
      <c r="D45" s="29">
        <f>+D38+D44</f>
        <v>0</v>
      </c>
      <c r="E45" s="30">
        <f t="shared" si="5"/>
        <v>557012251</v>
      </c>
      <c r="F45" s="31">
        <f t="shared" si="5"/>
        <v>53384962</v>
      </c>
      <c r="G45" s="31">
        <f t="shared" si="5"/>
        <v>68443877</v>
      </c>
      <c r="H45" s="31">
        <f t="shared" si="5"/>
        <v>13220695</v>
      </c>
      <c r="I45" s="31">
        <f t="shared" si="5"/>
        <v>-118114292</v>
      </c>
      <c r="J45" s="31">
        <f t="shared" si="5"/>
        <v>-36449720</v>
      </c>
      <c r="K45" s="31">
        <f t="shared" si="5"/>
        <v>5997922</v>
      </c>
      <c r="L45" s="31">
        <f t="shared" si="5"/>
        <v>-8824526</v>
      </c>
      <c r="M45" s="31">
        <f t="shared" si="5"/>
        <v>5171463</v>
      </c>
      <c r="N45" s="31">
        <f t="shared" si="5"/>
        <v>2344859</v>
      </c>
      <c r="O45" s="31">
        <f t="shared" si="5"/>
        <v>118725643</v>
      </c>
      <c r="P45" s="31">
        <f t="shared" si="5"/>
        <v>-6839896</v>
      </c>
      <c r="Q45" s="31">
        <f t="shared" si="5"/>
        <v>17514203</v>
      </c>
      <c r="R45" s="31">
        <f t="shared" si="5"/>
        <v>129399950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95295089</v>
      </c>
      <c r="X45" s="31">
        <f t="shared" si="5"/>
        <v>45109480</v>
      </c>
      <c r="Y45" s="31">
        <f t="shared" si="5"/>
        <v>50185609</v>
      </c>
      <c r="Z45" s="32">
        <f>+IF(X45&lt;&gt;0,+(Y45/X45)*100,0)</f>
        <v>111.25290958796244</v>
      </c>
      <c r="AA45" s="33">
        <f>+AA38+AA44</f>
        <v>53384962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1771838332</v>
      </c>
      <c r="D46" s="42">
        <f t="shared" si="6"/>
        <v>0</v>
      </c>
      <c r="E46" s="43">
        <f t="shared" si="6"/>
        <v>1796552334</v>
      </c>
      <c r="F46" s="44">
        <f t="shared" si="6"/>
        <v>2369164758</v>
      </c>
      <c r="G46" s="44">
        <f t="shared" si="6"/>
        <v>974162628</v>
      </c>
      <c r="H46" s="44">
        <f t="shared" si="6"/>
        <v>681309315</v>
      </c>
      <c r="I46" s="44">
        <f t="shared" si="6"/>
        <v>72864060</v>
      </c>
      <c r="J46" s="44">
        <f t="shared" si="6"/>
        <v>1728336003</v>
      </c>
      <c r="K46" s="44">
        <f t="shared" si="6"/>
        <v>20414882</v>
      </c>
      <c r="L46" s="44">
        <f t="shared" si="6"/>
        <v>32506223</v>
      </c>
      <c r="M46" s="44">
        <f t="shared" si="6"/>
        <v>199288375</v>
      </c>
      <c r="N46" s="44">
        <f t="shared" si="6"/>
        <v>252209480</v>
      </c>
      <c r="O46" s="44">
        <f t="shared" si="6"/>
        <v>28112322</v>
      </c>
      <c r="P46" s="44">
        <f t="shared" si="6"/>
        <v>56366060</v>
      </c>
      <c r="Q46" s="44">
        <f t="shared" si="6"/>
        <v>21834107</v>
      </c>
      <c r="R46" s="44">
        <f t="shared" si="6"/>
        <v>106312489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2086857972</v>
      </c>
      <c r="X46" s="44">
        <f t="shared" si="6"/>
        <v>1886904797</v>
      </c>
      <c r="Y46" s="44">
        <f t="shared" si="6"/>
        <v>199953175</v>
      </c>
      <c r="Z46" s="45">
        <f>+IF(X46&lt;&gt;0,+(Y46/X46)*100,0)</f>
        <v>10.596887310791017</v>
      </c>
      <c r="AA46" s="46">
        <f>+AA27-AA45</f>
        <v>2369164758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-35195005</v>
      </c>
      <c r="D48" s="18"/>
      <c r="E48" s="19">
        <v>358504176</v>
      </c>
      <c r="F48" s="20">
        <v>355988583</v>
      </c>
      <c r="G48" s="20">
        <v>263490273</v>
      </c>
      <c r="H48" s="20">
        <v>-175207505</v>
      </c>
      <c r="I48" s="20">
        <v>-1945165</v>
      </c>
      <c r="J48" s="20">
        <v>86337603</v>
      </c>
      <c r="K48" s="20">
        <v>16003911</v>
      </c>
      <c r="L48" s="20">
        <v>9609658</v>
      </c>
      <c r="M48" s="20">
        <v>-177251581</v>
      </c>
      <c r="N48" s="20">
        <v>-151638012</v>
      </c>
      <c r="O48" s="20">
        <v>23390610</v>
      </c>
      <c r="P48" s="20">
        <v>15960116</v>
      </c>
      <c r="Q48" s="20">
        <v>6362344</v>
      </c>
      <c r="R48" s="20">
        <v>45713070</v>
      </c>
      <c r="S48" s="20"/>
      <c r="T48" s="20"/>
      <c r="U48" s="20"/>
      <c r="V48" s="20"/>
      <c r="W48" s="20">
        <v>-19587339</v>
      </c>
      <c r="X48" s="20">
        <v>303782374</v>
      </c>
      <c r="Y48" s="20">
        <v>-323369713</v>
      </c>
      <c r="Z48" s="47">
        <v>-106.44781945117066</v>
      </c>
      <c r="AA48" s="22">
        <v>355988583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-35195005</v>
      </c>
      <c r="D51" s="50">
        <f t="shared" ref="D51:Y51" si="7">SUM(D48:D50)</f>
        <v>0</v>
      </c>
      <c r="E51" s="51">
        <f t="shared" si="7"/>
        <v>358504176</v>
      </c>
      <c r="F51" s="52">
        <f t="shared" si="7"/>
        <v>355988583</v>
      </c>
      <c r="G51" s="52">
        <f t="shared" si="7"/>
        <v>263490273</v>
      </c>
      <c r="H51" s="52">
        <f t="shared" si="7"/>
        <v>-175207505</v>
      </c>
      <c r="I51" s="52">
        <f t="shared" si="7"/>
        <v>-1945165</v>
      </c>
      <c r="J51" s="52">
        <f t="shared" si="7"/>
        <v>86337603</v>
      </c>
      <c r="K51" s="52">
        <f t="shared" si="7"/>
        <v>16003911</v>
      </c>
      <c r="L51" s="52">
        <f t="shared" si="7"/>
        <v>9609658</v>
      </c>
      <c r="M51" s="52">
        <f t="shared" si="7"/>
        <v>-177251581</v>
      </c>
      <c r="N51" s="52">
        <f t="shared" si="7"/>
        <v>-151638012</v>
      </c>
      <c r="O51" s="52">
        <f t="shared" si="7"/>
        <v>23390610</v>
      </c>
      <c r="P51" s="52">
        <f t="shared" si="7"/>
        <v>15960116</v>
      </c>
      <c r="Q51" s="52">
        <f t="shared" si="7"/>
        <v>6362344</v>
      </c>
      <c r="R51" s="52">
        <f t="shared" si="7"/>
        <v>45713070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-19587339</v>
      </c>
      <c r="X51" s="52">
        <f t="shared" si="7"/>
        <v>303782374</v>
      </c>
      <c r="Y51" s="52">
        <f t="shared" si="7"/>
        <v>-323369713</v>
      </c>
      <c r="Z51" s="53">
        <f>+IF(X51&lt;&gt;0,+(Y51/X51)*100,0)</f>
        <v>-106.44781945117066</v>
      </c>
      <c r="AA51" s="54">
        <f>SUM(AA48:AA50)</f>
        <v>355988583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34CA99-2808-47C9-BD76-DEA1CFA0E94E}"/>
</file>

<file path=customXml/itemProps2.xml><?xml version="1.0" encoding="utf-8"?>
<ds:datastoreItem xmlns:ds="http://schemas.openxmlformats.org/officeDocument/2006/customXml" ds:itemID="{A6DA8B1E-A9D2-400A-A392-290CD2024EF2}"/>
</file>

<file path=customXml/itemProps3.xml><?xml version="1.0" encoding="utf-8"?>
<ds:datastoreItem xmlns:ds="http://schemas.openxmlformats.org/officeDocument/2006/customXml" ds:itemID="{7C9F8D5F-004A-4A9D-95F8-0395F1AF7B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2026-05-13T14:11:32Z</dcterms:created>
  <dcterms:modified xsi:type="dcterms:W3CDTF">2026-05-13T14:14:17Z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